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F84227A1-84B6-4862-99C4-375EB211F21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31" i="15"/>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3" i="24" s="1"/>
  <c r="B67" i="24"/>
  <c r="B69" i="24" s="1"/>
  <c r="B71" i="24" s="1"/>
  <c r="C60" i="24"/>
  <c r="C80" i="24" s="1"/>
  <c r="D59" i="24"/>
  <c r="E50" i="24"/>
  <c r="C55" i="24"/>
  <c r="C83" i="24" s="1"/>
  <c r="E68" i="24"/>
  <c r="D77" i="24"/>
  <c r="F74" i="24"/>
  <c r="E86" i="24"/>
  <c r="E66" i="24"/>
  <c r="D60" i="24" l="1"/>
  <c r="E64" i="24"/>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<sst xmlns="http://schemas.openxmlformats.org/spreadsheetml/2006/main" count="1006" uniqueCount="523">
  <si>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</si>
  <si>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</si>
  <si>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</si>
  <si>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</si>
  <si>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</si>
  <si>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</si>
  <si>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</si>
  <si>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</si>
  <si>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</si>
  <si>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</si>
  <si>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</si>
  <si>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</si>
  <si>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</si>
  <si>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</si>
  <si>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</si>
  <si>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</si>
  <si>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</si>
  <si>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</si>
  <si>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</si>
  <si>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</si>
  <si>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</si>
  <si>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</si>
  <si>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</si>
  <si>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</si>
  <si>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</si>
  <si>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</si>
  <si>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</si>
  <si>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</si>
  <si>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</si>
  <si>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</si>
  <si>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</si>
  <si>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</si>
  <si>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</si>
  <si>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</si>
  <si>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</si>
  <si>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</si>
  <si>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</si>
  <si>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</si>
  <si>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</si>
  <si>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</si>
  <si>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</si>
  <si>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</si>
  <si>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</si>
  <si>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</si>
  <si>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</si>
  <si>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</si>
  <si>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</si>
  <si>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</si>
  <si>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</si>
  <si>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</si>
  <si>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</si>
  <si>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</si>
  <si>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</si>
  <si>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</si>
  <si>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</si>
  <si>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</si>
  <si>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</si>
  <si>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</si>
  <si>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</si>
  <si>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</si>
  <si>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</si>
  <si>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</si>
  <si>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</si>
  <si>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</si>
  <si>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</si>
  <si>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</si>
  <si>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</si>
  <si>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</si>
  <si>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</si>
  <si>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</si>
  <si>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</si>
  <si>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</si>
  <si>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</si>
  <si>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</si>
  <si>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</si>
  <si>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</si>
  <si>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</si>
  <si>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</si>
  <si>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</si>
  <si>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</si>
  <si>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</si>
  <si>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</si>
  <si>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</si>
  <si>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</si>
  <si>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</si>
  <si>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</si>
  <si>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</si>
  <si>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</si>
  <si>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</si>
  <si>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</si>
  <si>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</si>
  <si>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</si>
  <si>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</si>
  <si>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</si>
  <si>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</si>
  <si>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</si>
  <si>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</si>
  <si>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</si>
  <si>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</si>
  <si>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</si>
  <si>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</si>
  <si>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</si>
  <si>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</si>
  <si>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</si>
  <si>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</si>
  <si>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</si>
  <si>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</si>
  <si>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</si>
  <si>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</si>
  <si>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</si>
  <si>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</si>
  <si>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</si>
  <si>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</si>
  <si>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</si>
  <si>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</si>
  <si>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</si>
  <si>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</si>
  <si>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</si>
  <si>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</si>
  <si>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</si>
  <si>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</si>
  <si>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</si>
  <si>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</si>
  <si>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</si>
  <si>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</si>
  <si>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</si>
  <si>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</si>
  <si>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</si>
  <si>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</si>
  <si>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</si>
  <si>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</si>
  <si>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</si>
  <si>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</si>
  <si>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</si>
  <si>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</si>
  <si>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</si>
  <si>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</si>
  <si>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</si>
  <si>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</si>
  <si>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</si>
  <si>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</si>
  <si>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</si>
  <si>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</si>
  <si>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</si>
  <si>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</si>
  <si>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</si>
  <si>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</si>
  <si>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</si>
  <si>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</si>
  <si>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</si>
  <si>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</si>
  <si>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</si>
  <si>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</si>
  <si>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</si>
  <si>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</si>
  <si>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</si>
  <si>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</si>
  <si>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</si>
  <si>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</si>
  <si>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</si>
  <si>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</si>
  <si>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</si>
  <si>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</si>
  <si>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</si>
  <si>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</si>
  <si>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</si>
  <si>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</si>
  <si>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</si>
  <si>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</si>
  <si>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</si>
  <si>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</si>
  <si>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</si>
  <si>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</si>
  <si>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</si>
  <si>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</si>
  <si>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</si>
  <si>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</si>
  <si>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</si>
  <si>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</si>
  <si>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</si>
  <si>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</si>
  <si>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</si>
  <si>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</si>
  <si>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</si>
  <si>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</si>
  <si>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</si>
  <si>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</si>
  <si>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</si>
  <si>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</si>
  <si>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</si>
  <si>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</si>
  <si>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</si>
  <si>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</si>
  <si>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</si>
  <si>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</si>
  <si>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</si>
  <si>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</si>
  <si>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</si>
  <si>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</si>
  <si>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</si>
  <si>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</si>
  <si>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</si>
  <si>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</si>
  <si>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</si>
  <si>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</si>
  <si>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</si>
  <si>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</si>
  <si>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</si>
  <si>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</si>
  <si>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</si>
  <si>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</si>
  <si>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</si>
  <si>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</si>
  <si>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</si>
  <si>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</si>
  <si>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</si>
  <si>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</si>
  <si>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</si>
  <si>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</si>
  <si>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</si>
  <si>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</si>
  <si>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</si>
  <si>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</si>
  <si>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</si>
  <si>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</si>
  <si>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</si>
  <si>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</si>
  <si>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</si>
  <si>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</si>
  <si>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</si>
  <si>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</si>
  <si>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</si>
  <si>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</si>
  <si>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</si>
  <si>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</si>
  <si>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</si>
  <si>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</si>
  <si>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</si>
  <si>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</si>
  <si>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</si>
  <si>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</si>
  <si>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</si>
  <si>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</si>
  <si>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</si>
  <si>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</si>
  <si>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</si>
  <si>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</si>
  <si>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</si>
  <si>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</si>
  <si>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</si>
  <si>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</si>
  <si>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</si>
  <si>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</si>
  <si>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</si>
  <si>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</si>
  <si>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</si>
  <si>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</si>
  <si>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</si>
  <si>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</si>
  <si>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</si>
  <si>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</si>
  <si>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</si>
  <si>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</si>
  <si>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</si>
  <si>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</si>
  <si>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</si>
  <si>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</si>
  <si>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</si>
  <si>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</si>
  <si>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</si>
  <si>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</si>
  <si>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</si>
  <si>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</si>
  <si>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</si>
  <si>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</si>
  <si>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</si>
  <si>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</si>
  <si>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</si>
  <si>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</si>
  <si>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</si>
  <si>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</si>
  <si>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</si>
  <si>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</si>
  <si>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</si>
  <si>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</si>
  <si>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</si>
  <si>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</si>
  <si>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</si>
  <si>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</si>
  <si>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</si>
  <si>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</si>
  <si>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</si>
  <si>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</si>
  <si>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</si>
  <si>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</si>
  <si>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</si>
  <si>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</si>
  <si>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</si>
  <si>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</si>
  <si>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</si>
  <si>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</si>
  <si>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</si>
  <si>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</si>
  <si>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</si>
  <si>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</si>
  <si>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</si>
  <si>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</si>
  <si>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</si>
  <si>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</si>
  <si>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</si>
  <si>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</si>
  <si>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</si>
  <si>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</si>
  <si>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</si>
  <si>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</si>
  <si>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</si>
  <si>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</si>
  <si>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</si>
  <si>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</si>
  <si>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</si>
  <si>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</si>
  <si>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</si>
  <si>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</si>
  <si>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</si>
  <si>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</si>
  <si>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</si>
  <si>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</si>
  <si>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</si>
  <si>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</si>
  <si>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</si>
  <si>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</si>
  <si>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</si>
  <si>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</si>
  <si>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</si>
  <si>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</si>
  <si>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</si>
  <si>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</si>
  <si>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</si>
  <si>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</si>
  <si>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</si>
  <si>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</si>
  <si>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</si>
  <si>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</si>
  <si>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</si>
  <si>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</si>
  <si>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</si>
  <si>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</si>
  <si>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</si>
  <si>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</si>
  <si>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</si>
  <si>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</si>
  <si>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</si>
  <si>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</si>
  <si>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</si>
  <si>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</si>
  <si>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</si>
  <si>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</si>
  <si>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</si>
  <si>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</si>
  <si>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</si>
  <si>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</si>
  <si>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</si>
  <si>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</si>
  <si>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</si>
  <si>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</si>
  <si>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</si>
  <si>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</si>
  <si>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</si>
  <si>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</si>
  <si>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</si>
  <si>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</si>
  <si>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</si>
  <si>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</si>
  <si>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</si>
  <si>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</si>
  <si>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</si>
  <si>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</si>
  <si>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</si>
  <si>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</si>
  <si>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</si>
  <si>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</si>
  <si>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</si>
  <si>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</si>
  <si>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</si>
  <si>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</si>
  <si>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</si>
  <si>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</si>
  <si>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</si>
  <si>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</si>
  <si>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</si>
  <si>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</si>
  <si>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</si>
  <si>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</si>
  <si>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</si>
  <si>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</si>
  <si>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</si>
  <si>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</si>
  <si>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</si>
  <si>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</si>
  <si>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</si>
  <si>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</si>
  <si>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</si>
  <si>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</si>
  <si>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</si>
  <si>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</si>
  <si>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</si>
  <si>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</si>
  <si>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</si>
  <si>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</si>
  <si>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</si>
  <si>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</si>
  <si>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</si>
  <si>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</si>
  <si>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</si>
  <si>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</si>
  <si>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</si>
  <si>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</si>
  <si>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</si>
  <si>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</si>
  <si>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</si>
  <si>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</si>
  <si>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</si>
  <si>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</si>
  <si>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</si>
  <si>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</si>
  <si>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</si>
  <si>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</si>
  <si>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</si>
  <si>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</si>
  <si>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</si>
  <si>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</si>
  <si>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</si>
  <si>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</si>
  <si>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</si>
  <si>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</si>
  <si>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</si>
  <si>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</si>
  <si>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</si>
  <si>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</si>
  <si>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</si>
  <si>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</si>
  <si>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</si>
  <si>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</si>
  <si>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</si>
  <si>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</si>
  <si>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</si>
  <si>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</si>
  <si>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</si>
  <si>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</si>
  <si>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</si>
  <si>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</si>
  <si>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</si>
  <si>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</si>
  <si>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</si>
  <si>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</si>
  <si>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</si>
  <si>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</si>
  <si>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</si>
  <si>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</si>
  <si>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</si>
  <si>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</si>
  <si>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</si>
  <si>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</si>
  <si>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</si>
  <si>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</si>
  <si>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</si>
  <si>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</si>
  <si>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</si>
  <si>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</si>
  <si>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</si>
  <si>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</si>
  <si>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</si>
  <si>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</si>
  <si>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</si>
  <si>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</si>
  <si>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</si>
  <si>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</si>
  <si>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</si>
  <si>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</si>
  <si>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</si>
  <si>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</si>
  <si>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</si>
  <si>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</si>
  <si>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</si>
  <si>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</si>
  <si>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</si>
  <si>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</si>
  <si>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</si>
  <si>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</si>
  <si>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</si>
  <si>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</si>
  <si>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</si>
  <si>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</si>
  <si>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</si>
  <si>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</si>
  <si>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</si>
  <si>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</si>
  <si>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</si>
  <si>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</si>
  <si>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</si>
  <si>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</si>
  <si>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</si>
  <si>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</si>
  <si>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</si>
  <si>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</si>
  <si>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ё</t>
  </si>
  <si>
    <t xml:space="preserve"> по состоянию на 01.01.2024 года </t>
  </si>
  <si>
    <t>по состоянию на 01.01.2025 года</t>
  </si>
  <si>
    <t>декабрь 2026</t>
  </si>
  <si>
    <t>2026 год</t>
  </si>
  <si>
    <t>г.Щербинка</t>
  </si>
  <si>
    <t>Предполагается реконструкция трансформаторной подстанции  с заменой 9 ячеек КСО</t>
  </si>
  <si>
    <t>9 ячеек</t>
  </si>
  <si>
    <t>Высоковольтные ячейки КСО - 9 шт.</t>
  </si>
  <si>
    <t>17,037 млн.руб.</t>
  </si>
  <si>
    <t>14,197 млн.руб.</t>
  </si>
  <si>
    <t>ЗТП-241</t>
  </si>
  <si>
    <t xml:space="preserve"> РУ-10 кВ в ЗТП-241 г.Щербинка</t>
  </si>
  <si>
    <t>Замена высоковольтного оборудования - 9 КСО</t>
  </si>
  <si>
    <t>Реконструкция ЗТП-241 г.Щербинка. Замена ТМГ, КСО, ЩО и ШМ</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</si>
  <si>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</si>
  <si>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</si>
  <si>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Q_Р.5.2026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</si>
</sst>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5" t="s">
        <v>498</v>
      </c>
      <c r="B5" s="245"/>
      <c r="C5" s="245"/>
      <c r="D5" s="126"/>
      <c r="E5" s="126"/>
      <c r="F5" s="126"/>
      <c r="G5" s="126"/>
      <c r="H5" s="126"/>
      <c r="I5" s="126"/>
      <c r="J5" s="126"/>
    </row>
    <row r="6" spans="1:22" s="8" customFormat="1" ht="18.75" x14ac:dyDescent="0.3">
      <c r="A6" s="13"/>
      <c r="H6" s="12"/>
    </row>
    <row r="7" spans="1:22" s="8" customFormat="1" ht="18.75" x14ac:dyDescent="0.2">
      <c r="A7" s="249" t="s">
        <v>10</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495</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484</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0" t="s">
        <v>522</v>
      </c>
      <c r="B12" s="250"/>
      <c r="C12" s="250"/>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483</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0" t="s">
        <v>519</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482</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423</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520</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510</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2"/>
      <c r="B39" s="243"/>
      <c r="C39" s="244"/>
    </row>
    <row r="40" spans="1:18" ht="63" x14ac:dyDescent="0.25">
      <c r="A40" s="19" t="s">
        <v>384</v>
      </c>
      <c r="B40" s="29" t="s">
        <v>436</v>
      </c>
      <c r="C40" s="20" t="s">
        <v>518</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2"/>
      <c r="B47" s="243"/>
      <c r="C47" s="244"/>
    </row>
    <row r="48" spans="1:18" ht="75.75" customHeight="1" x14ac:dyDescent="0.25">
      <c r="A48" s="19" t="s">
        <v>420</v>
      </c>
      <c r="B48" s="29" t="s">
        <v>434</v>
      </c>
      <c r="C48" s="20" t="s">
        <v>514</v>
      </c>
    </row>
    <row r="49" spans="1:3" ht="71.25" customHeight="1" x14ac:dyDescent="0.25">
      <c r="A49" s="19" t="s">
        <v>388</v>
      </c>
      <c r="B49" s="29" t="s">
        <v>435</v>
      </c>
      <c r="C49" s="20" t="s">
        <v>515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C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5" t="s">
        <v>498</v>
      </c>
      <c r="B5" s="245"/>
      <c r="C5" s="245"/>
      <c r="D5" s="245"/>
      <c r="E5" s="245"/>
      <c r="F5" s="245"/>
      <c r="G5" s="245"/>
      <c r="H5" s="245"/>
      <c r="I5" s="245"/>
      <c r="J5" s="245"/>
      <c r="K5" s="245"/>
      <c r="L5" s="245"/>
      <c r="M5" s="245"/>
      <c r="N5" s="245"/>
      <c r="O5" s="245"/>
      <c r="P5" s="245"/>
      <c r="Q5" s="245"/>
      <c r="R5" s="245"/>
      <c r="S5" s="245"/>
    </row>
    <row r="6" spans="1:28" s="8" customFormat="1" ht="15.75" x14ac:dyDescent="0.2">
      <c r="A6" s="13"/>
    </row>
    <row r="7" spans="1:28" s="8" customFormat="1" ht="18.75" x14ac:dyDescent="0.2">
      <c r="A7" s="249" t="s">
        <v>10</v>
      </c>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49"/>
      <c r="B8" s="249"/>
      <c r="C8" s="249"/>
      <c r="D8" s="249"/>
      <c r="E8" s="249"/>
      <c r="F8" s="249"/>
      <c r="G8" s="249"/>
      <c r="H8" s="249"/>
      <c r="I8" s="249"/>
      <c r="J8" s="249"/>
      <c r="K8" s="249"/>
      <c r="L8" s="249"/>
      <c r="M8" s="249"/>
      <c r="N8" s="249"/>
      <c r="O8" s="249"/>
      <c r="P8" s="249"/>
      <c r="Q8" s="249"/>
      <c r="R8" s="249"/>
      <c r="S8" s="249"/>
      <c r="T8" s="10"/>
      <c r="U8" s="10"/>
      <c r="V8" s="10"/>
      <c r="W8" s="10"/>
      <c r="X8" s="10"/>
      <c r="Y8" s="10"/>
      <c r="Z8" s="10"/>
      <c r="AA8" s="10"/>
      <c r="AB8" s="10"/>
    </row>
    <row r="9" spans="1:28" s="8" customFormat="1" ht="18.75" x14ac:dyDescent="0.2">
      <c r="A9" s="250" t="s">
        <v>495</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8" customFormat="1" ht="18.75" x14ac:dyDescent="0.2">
      <c r="A10" s="246" t="s">
        <v>9</v>
      </c>
      <c r="B10" s="246"/>
      <c r="C10" s="246"/>
      <c r="D10" s="246"/>
      <c r="E10" s="246"/>
      <c r="F10" s="246"/>
      <c r="G10" s="246"/>
      <c r="H10" s="246"/>
      <c r="I10" s="246"/>
      <c r="J10" s="246"/>
      <c r="K10" s="246"/>
      <c r="L10" s="246"/>
      <c r="M10" s="246"/>
      <c r="N10" s="246"/>
      <c r="O10" s="246"/>
      <c r="P10" s="246"/>
      <c r="Q10" s="246"/>
      <c r="R10" s="246"/>
      <c r="S10" s="246"/>
      <c r="T10" s="10"/>
      <c r="U10" s="10"/>
      <c r="V10" s="10"/>
      <c r="W10" s="10"/>
      <c r="X10" s="10"/>
      <c r="Y10" s="10"/>
      <c r="Z10" s="10"/>
      <c r="AA10" s="10"/>
      <c r="AB10" s="10"/>
    </row>
    <row r="11" spans="1:28" s="8" customFormat="1" ht="18.75" x14ac:dyDescent="0.2">
      <c r="A11" s="249"/>
      <c r="B11" s="249"/>
      <c r="C11" s="249"/>
      <c r="D11" s="249"/>
      <c r="E11" s="249"/>
      <c r="F11" s="249"/>
      <c r="G11" s="249"/>
      <c r="H11" s="249"/>
      <c r="I11" s="249"/>
      <c r="J11" s="249"/>
      <c r="K11" s="249"/>
      <c r="L11" s="249"/>
      <c r="M11" s="249"/>
      <c r="N11" s="249"/>
      <c r="O11" s="249"/>
      <c r="P11" s="249"/>
      <c r="Q11" s="249"/>
      <c r="R11" s="249"/>
      <c r="S11" s="249"/>
      <c r="T11" s="10"/>
      <c r="U11" s="10"/>
      <c r="V11" s="10"/>
      <c r="W11" s="10"/>
      <c r="X11" s="10"/>
      <c r="Y11" s="10"/>
      <c r="Z11" s="10"/>
      <c r="AA11" s="10"/>
      <c r="AB11" s="10"/>
    </row>
    <row r="12" spans="1:28" s="8" customFormat="1" ht="18.75" x14ac:dyDescent="0.2">
      <c r="A12" s="250" t="s">
        <v>522</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8" customFormat="1" ht="18.75" x14ac:dyDescent="0.2">
      <c r="A13" s="246" t="s">
        <v>8</v>
      </c>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3"/>
      <c r="U14" s="3"/>
      <c r="V14" s="3"/>
      <c r="W14" s="3"/>
      <c r="X14" s="3"/>
      <c r="Y14" s="3"/>
      <c r="Z14" s="3"/>
      <c r="AA14" s="3"/>
      <c r="AB14" s="3"/>
    </row>
    <row r="15" spans="1:28" s="2" customFormat="1" ht="15.75" x14ac:dyDescent="0.2">
      <c r="A15" s="250" t="s">
        <v>519</v>
      </c>
      <c r="B15" s="250"/>
      <c r="C15" s="250"/>
      <c r="D15" s="250"/>
      <c r="E15" s="250"/>
      <c r="F15" s="250"/>
      <c r="G15" s="250"/>
      <c r="H15" s="250"/>
      <c r="I15" s="250"/>
      <c r="J15" s="250"/>
      <c r="K15" s="250"/>
      <c r="L15" s="250"/>
      <c r="M15" s="250"/>
      <c r="N15" s="250"/>
      <c r="O15" s="250"/>
      <c r="P15" s="250"/>
      <c r="Q15" s="250"/>
      <c r="R15" s="250"/>
      <c r="S15" s="250"/>
      <c r="T15" s="7"/>
      <c r="U15" s="7"/>
      <c r="V15" s="7"/>
      <c r="W15" s="7"/>
      <c r="X15" s="7"/>
      <c r="Y15" s="7"/>
      <c r="Z15" s="7"/>
      <c r="AA15" s="7"/>
      <c r="AB15" s="7"/>
    </row>
    <row r="16" spans="1:28"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5"/>
      <c r="U16" s="5"/>
      <c r="V16" s="5"/>
      <c r="W16" s="5"/>
      <c r="X16" s="5"/>
      <c r="Y16" s="5"/>
      <c r="Z16" s="5"/>
      <c r="AA16" s="5"/>
      <c r="AB16" s="5"/>
    </row>
    <row r="17" spans="1:28"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3"/>
      <c r="U17" s="3"/>
      <c r="V17" s="3"/>
      <c r="W17" s="3"/>
      <c r="X17" s="3"/>
      <c r="Y17" s="3"/>
    </row>
    <row r="18" spans="1:28" s="2" customFormat="1" ht="45.75" customHeight="1" x14ac:dyDescent="0.2">
      <c r="A18" s="247" t="s">
        <v>397</v>
      </c>
      <c r="B18" s="247"/>
      <c r="C18" s="247"/>
      <c r="D18" s="247"/>
      <c r="E18" s="247"/>
      <c r="F18" s="247"/>
      <c r="G18" s="247"/>
      <c r="H18" s="247"/>
      <c r="I18" s="247"/>
      <c r="J18" s="247"/>
      <c r="K18" s="247"/>
      <c r="L18" s="247"/>
      <c r="M18" s="247"/>
      <c r="N18" s="247"/>
      <c r="O18" s="247"/>
      <c r="P18" s="247"/>
      <c r="Q18" s="247"/>
      <c r="R18" s="247"/>
      <c r="S18" s="247"/>
      <c r="T18" s="6"/>
      <c r="U18" s="6"/>
      <c r="V18" s="6"/>
      <c r="W18" s="6"/>
      <c r="X18" s="6"/>
      <c r="Y18" s="6"/>
      <c r="Z18" s="6"/>
      <c r="AA18" s="6"/>
      <c r="AB18" s="6"/>
    </row>
    <row r="19" spans="1:28" s="2" customFormat="1" ht="15" customHeight="1" x14ac:dyDescent="0.2">
      <c r="A19" s="256"/>
      <c r="B19" s="256"/>
      <c r="C19" s="256"/>
      <c r="D19" s="256"/>
      <c r="E19" s="256"/>
      <c r="F19" s="256"/>
      <c r="G19" s="256"/>
      <c r="H19" s="256"/>
      <c r="I19" s="256"/>
      <c r="J19" s="256"/>
      <c r="K19" s="256"/>
      <c r="L19" s="256"/>
      <c r="M19" s="256"/>
      <c r="N19" s="256"/>
      <c r="O19" s="256"/>
      <c r="P19" s="256"/>
      <c r="Q19" s="256"/>
      <c r="R19" s="256"/>
      <c r="S19" s="256"/>
      <c r="T19" s="3"/>
      <c r="U19" s="3"/>
      <c r="V19" s="3"/>
      <c r="W19" s="3"/>
      <c r="X19" s="3"/>
      <c r="Y19" s="3"/>
    </row>
    <row r="20" spans="1:28" s="2" customFormat="1" ht="54" customHeight="1" x14ac:dyDescent="0.2">
      <c r="A20" s="251" t="s">
        <v>6</v>
      </c>
      <c r="B20" s="251" t="s">
        <v>101</v>
      </c>
      <c r="C20" s="252" t="s">
        <v>317</v>
      </c>
      <c r="D20" s="251" t="s">
        <v>316</v>
      </c>
      <c r="E20" s="251" t="s">
        <v>100</v>
      </c>
      <c r="F20" s="251" t="s">
        <v>99</v>
      </c>
      <c r="G20" s="251" t="s">
        <v>312</v>
      </c>
      <c r="H20" s="251" t="s">
        <v>98</v>
      </c>
      <c r="I20" s="251" t="s">
        <v>97</v>
      </c>
      <c r="J20" s="251" t="s">
        <v>96</v>
      </c>
      <c r="K20" s="251" t="s">
        <v>95</v>
      </c>
      <c r="L20" s="251" t="s">
        <v>94</v>
      </c>
      <c r="M20" s="251" t="s">
        <v>93</v>
      </c>
      <c r="N20" s="251" t="s">
        <v>92</v>
      </c>
      <c r="O20" s="251" t="s">
        <v>91</v>
      </c>
      <c r="P20" s="251" t="s">
        <v>90</v>
      </c>
      <c r="Q20" s="251" t="s">
        <v>315</v>
      </c>
      <c r="R20" s="251"/>
      <c r="S20" s="254" t="s">
        <v>391</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1" t="s">
        <v>313</v>
      </c>
      <c r="R21" s="32" t="s">
        <v>314</v>
      </c>
      <c r="S21" s="254"/>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70" zoomScaleNormal="60" zoomScaleSheetLayoutView="70" workbookViewId="0">
      <selection activeCell="A15" sqref="A15:C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5" t="s">
        <v>498</v>
      </c>
      <c r="B5" s="245"/>
      <c r="C5" s="245"/>
      <c r="D5" s="245"/>
      <c r="E5" s="245"/>
      <c r="F5" s="245"/>
      <c r="G5" s="245"/>
      <c r="H5" s="245"/>
      <c r="I5" s="245"/>
      <c r="J5" s="245"/>
      <c r="K5" s="245"/>
      <c r="L5" s="245"/>
      <c r="M5" s="245"/>
      <c r="N5" s="245"/>
      <c r="O5" s="245"/>
      <c r="P5" s="245"/>
      <c r="Q5" s="245"/>
      <c r="R5" s="245"/>
      <c r="S5" s="245"/>
      <c r="T5" s="245"/>
    </row>
    <row r="6" spans="1:20" s="8" customFormat="1" x14ac:dyDescent="0.2">
      <c r="A6" s="13"/>
    </row>
    <row r="7" spans="1:20" s="8" customFormat="1" ht="18.75" x14ac:dyDescent="0.2">
      <c r="A7" s="249" t="s">
        <v>10</v>
      </c>
      <c r="B7" s="249"/>
      <c r="C7" s="249"/>
      <c r="D7" s="249"/>
      <c r="E7" s="249"/>
      <c r="F7" s="249"/>
      <c r="G7" s="249"/>
      <c r="H7" s="249"/>
      <c r="I7" s="249"/>
      <c r="J7" s="249"/>
      <c r="K7" s="249"/>
      <c r="L7" s="249"/>
      <c r="M7" s="249"/>
      <c r="N7" s="249"/>
      <c r="O7" s="249"/>
      <c r="P7" s="249"/>
      <c r="Q7" s="249"/>
      <c r="R7" s="249"/>
      <c r="S7" s="249"/>
      <c r="T7" s="249"/>
    </row>
    <row r="8" spans="1:20" s="8" customFormat="1" ht="18.75" x14ac:dyDescent="0.2">
      <c r="A8" s="249"/>
      <c r="B8" s="249"/>
      <c r="C8" s="249"/>
      <c r="D8" s="249"/>
      <c r="E8" s="249"/>
      <c r="F8" s="249"/>
      <c r="G8" s="249"/>
      <c r="H8" s="249"/>
      <c r="I8" s="249"/>
      <c r="J8" s="249"/>
      <c r="K8" s="249"/>
      <c r="L8" s="249"/>
      <c r="M8" s="249"/>
      <c r="N8" s="249"/>
      <c r="O8" s="249"/>
      <c r="P8" s="249"/>
      <c r="Q8" s="249"/>
      <c r="R8" s="249"/>
      <c r="S8" s="249"/>
      <c r="T8" s="249"/>
    </row>
    <row r="9" spans="1:20" s="8" customFormat="1" ht="18.75" customHeight="1" x14ac:dyDescent="0.2">
      <c r="A9" s="250" t="s">
        <v>495</v>
      </c>
      <c r="B9" s="250"/>
      <c r="C9" s="250"/>
      <c r="D9" s="250"/>
      <c r="E9" s="250"/>
      <c r="F9" s="250"/>
      <c r="G9" s="250"/>
      <c r="H9" s="250"/>
      <c r="I9" s="250"/>
      <c r="J9" s="250"/>
      <c r="K9" s="250"/>
      <c r="L9" s="250"/>
      <c r="M9" s="250"/>
      <c r="N9" s="250"/>
      <c r="O9" s="250"/>
      <c r="P9" s="250"/>
      <c r="Q9" s="250"/>
      <c r="R9" s="250"/>
      <c r="S9" s="250"/>
      <c r="T9" s="250"/>
    </row>
    <row r="10" spans="1:20"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row>
    <row r="11" spans="1:20" s="8" customFormat="1" ht="18.75" x14ac:dyDescent="0.2">
      <c r="A11" s="249"/>
      <c r="B11" s="249"/>
      <c r="C11" s="249"/>
      <c r="D11" s="249"/>
      <c r="E11" s="249"/>
      <c r="F11" s="249"/>
      <c r="G11" s="249"/>
      <c r="H11" s="249"/>
      <c r="I11" s="249"/>
      <c r="J11" s="249"/>
      <c r="K11" s="249"/>
      <c r="L11" s="249"/>
      <c r="M11" s="249"/>
      <c r="N11" s="249"/>
      <c r="O11" s="249"/>
      <c r="P11" s="249"/>
      <c r="Q11" s="249"/>
      <c r="R11" s="249"/>
      <c r="S11" s="249"/>
      <c r="T11" s="249"/>
    </row>
    <row r="12" spans="1:20" s="8" customFormat="1" ht="18.75" customHeight="1" x14ac:dyDescent="0.2">
      <c r="A12" s="250" t="s">
        <v>522</v>
      </c>
      <c r="B12" s="250"/>
      <c r="C12" s="250"/>
      <c r="D12" s="250"/>
      <c r="E12" s="250"/>
      <c r="F12" s="250"/>
      <c r="G12" s="250"/>
      <c r="H12" s="250"/>
      <c r="I12" s="250"/>
      <c r="J12" s="250"/>
      <c r="K12" s="250"/>
      <c r="L12" s="250"/>
      <c r="M12" s="250"/>
      <c r="N12" s="250"/>
      <c r="O12" s="250"/>
      <c r="P12" s="250"/>
      <c r="Q12" s="250"/>
      <c r="R12" s="250"/>
      <c r="S12" s="250"/>
      <c r="T12" s="250"/>
    </row>
    <row r="13" spans="1:20"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row>
    <row r="14" spans="1:20"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row>
    <row r="15" spans="1:20" s="2" customFormat="1" x14ac:dyDescent="0.2">
      <c r="A15" s="250" t="s">
        <v>519</v>
      </c>
      <c r="B15" s="250"/>
      <c r="C15" s="250"/>
      <c r="D15" s="250"/>
      <c r="E15" s="250"/>
      <c r="F15" s="250"/>
      <c r="G15" s="250"/>
      <c r="H15" s="250"/>
      <c r="I15" s="250"/>
      <c r="J15" s="250"/>
      <c r="K15" s="250"/>
      <c r="L15" s="250"/>
      <c r="M15" s="250"/>
      <c r="N15" s="250"/>
      <c r="O15" s="250"/>
      <c r="P15" s="250"/>
      <c r="Q15" s="250"/>
      <c r="R15" s="250"/>
      <c r="S15" s="250"/>
      <c r="T15" s="250"/>
    </row>
    <row r="16" spans="1:20"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48" t="s">
        <v>402</v>
      </c>
      <c r="B18" s="248"/>
      <c r="C18" s="248"/>
      <c r="D18" s="248"/>
      <c r="E18" s="248"/>
      <c r="F18" s="248"/>
      <c r="G18" s="248"/>
      <c r="H18" s="248"/>
      <c r="I18" s="248"/>
      <c r="J18" s="248"/>
      <c r="K18" s="248"/>
      <c r="L18" s="248"/>
      <c r="M18" s="248"/>
      <c r="N18" s="248"/>
      <c r="O18" s="248"/>
      <c r="P18" s="248"/>
      <c r="Q18" s="248"/>
      <c r="R18" s="248"/>
      <c r="S18" s="248"/>
      <c r="T18" s="248"/>
    </row>
    <row r="19" spans="1:113" s="39" customFormat="1" ht="21" customHeight="1" x14ac:dyDescent="0.25">
      <c r="A19" s="271"/>
      <c r="B19" s="271"/>
      <c r="C19" s="271"/>
      <c r="D19" s="271"/>
      <c r="E19" s="271"/>
      <c r="F19" s="271"/>
      <c r="G19" s="271"/>
      <c r="H19" s="271"/>
      <c r="I19" s="271"/>
      <c r="J19" s="271"/>
      <c r="K19" s="271"/>
      <c r="L19" s="271"/>
      <c r="M19" s="271"/>
      <c r="N19" s="271"/>
      <c r="O19" s="271"/>
      <c r="P19" s="271"/>
      <c r="Q19" s="271"/>
      <c r="R19" s="271"/>
      <c r="S19" s="271"/>
      <c r="T19" s="271"/>
    </row>
    <row r="20" spans="1:113" ht="46.5" customHeight="1" x14ac:dyDescent="0.25">
      <c r="A20" s="265" t="s">
        <v>6</v>
      </c>
      <c r="B20" s="258" t="s">
        <v>228</v>
      </c>
      <c r="C20" s="259"/>
      <c r="D20" s="262" t="s">
        <v>123</v>
      </c>
      <c r="E20" s="258" t="s">
        <v>431</v>
      </c>
      <c r="F20" s="259"/>
      <c r="G20" s="258" t="s">
        <v>248</v>
      </c>
      <c r="H20" s="259"/>
      <c r="I20" s="258" t="s">
        <v>122</v>
      </c>
      <c r="J20" s="259"/>
      <c r="K20" s="262" t="s">
        <v>121</v>
      </c>
      <c r="L20" s="258" t="s">
        <v>120</v>
      </c>
      <c r="M20" s="259"/>
      <c r="N20" s="258" t="s">
        <v>427</v>
      </c>
      <c r="O20" s="259"/>
      <c r="P20" s="262" t="s">
        <v>119</v>
      </c>
      <c r="Q20" s="268" t="s">
        <v>118</v>
      </c>
      <c r="R20" s="269"/>
      <c r="S20" s="268" t="s">
        <v>117</v>
      </c>
      <c r="T20" s="270"/>
    </row>
    <row r="21" spans="1:113" ht="204.75" customHeight="1" x14ac:dyDescent="0.25">
      <c r="A21" s="266"/>
      <c r="B21" s="260"/>
      <c r="C21" s="261"/>
      <c r="D21" s="264"/>
      <c r="E21" s="260"/>
      <c r="F21" s="261"/>
      <c r="G21" s="260"/>
      <c r="H21" s="261"/>
      <c r="I21" s="260"/>
      <c r="J21" s="261"/>
      <c r="K21" s="263"/>
      <c r="L21" s="260"/>
      <c r="M21" s="261"/>
      <c r="N21" s="260"/>
      <c r="O21" s="261"/>
      <c r="P21" s="263"/>
      <c r="Q21" s="83" t="s">
        <v>116</v>
      </c>
      <c r="R21" s="83" t="s">
        <v>401</v>
      </c>
      <c r="S21" s="83" t="s">
        <v>115</v>
      </c>
      <c r="T21" s="83" t="s">
        <v>114</v>
      </c>
    </row>
    <row r="22" spans="1:113" ht="51.75" customHeight="1" x14ac:dyDescent="0.25">
      <c r="A22" s="267"/>
      <c r="B22" s="83" t="s">
        <v>112</v>
      </c>
      <c r="C22" s="83" t="s">
        <v>113</v>
      </c>
      <c r="D22" s="263"/>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516</v>
      </c>
      <c r="C24" s="44" t="s">
        <v>516</v>
      </c>
      <c r="D24" s="226" t="s">
        <v>488</v>
      </c>
      <c r="E24" s="226" t="s">
        <v>489</v>
      </c>
      <c r="F24" s="226" t="s">
        <v>489</v>
      </c>
      <c r="G24" s="44" t="s">
        <v>516</v>
      </c>
      <c r="H24" s="44" t="s">
        <v>516</v>
      </c>
      <c r="I24" s="44">
        <v>1997</v>
      </c>
      <c r="J24" s="44">
        <v>2026</v>
      </c>
      <c r="K24" s="44">
        <v>1997</v>
      </c>
      <c r="L24" s="44">
        <v>10</v>
      </c>
      <c r="M24" s="44">
        <v>10</v>
      </c>
      <c r="N24" s="44" t="s">
        <v>311</v>
      </c>
      <c r="O24" s="44" t="s">
        <v>311</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7" t="s">
        <v>437</v>
      </c>
      <c r="C28" s="257"/>
      <c r="D28" s="257"/>
      <c r="E28" s="257"/>
      <c r="F28" s="257"/>
      <c r="G28" s="257"/>
      <c r="H28" s="257"/>
      <c r="I28" s="257"/>
      <c r="J28" s="257"/>
      <c r="K28" s="257"/>
      <c r="L28" s="257"/>
      <c r="M28" s="257"/>
      <c r="N28" s="257"/>
      <c r="O28" s="257"/>
      <c r="P28" s="257"/>
      <c r="Q28" s="257"/>
      <c r="R28" s="257"/>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C15"/>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5" t="s">
        <v>498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404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9" customFormat="1" ht="21" customHeight="1" x14ac:dyDescent="0.25"/>
    <row r="21" spans="1:27" ht="15.75" customHeight="1" x14ac:dyDescent="0.25">
      <c r="A21" s="262" t="s">
        <v>6</v>
      </c>
      <c r="B21" s="258" t="s">
        <v>411</v>
      </c>
      <c r="C21" s="259"/>
      <c r="D21" s="258" t="s">
        <v>413</v>
      </c>
      <c r="E21" s="259"/>
      <c r="F21" s="268" t="s">
        <v>95</v>
      </c>
      <c r="G21" s="270"/>
      <c r="H21" s="270"/>
      <c r="I21" s="269"/>
      <c r="J21" s="262" t="s">
        <v>414</v>
      </c>
      <c r="K21" s="258" t="s">
        <v>415</v>
      </c>
      <c r="L21" s="259"/>
      <c r="M21" s="258" t="s">
        <v>416</v>
      </c>
      <c r="N21" s="259"/>
      <c r="O21" s="258" t="s">
        <v>403</v>
      </c>
      <c r="P21" s="259"/>
      <c r="Q21" s="258" t="s">
        <v>128</v>
      </c>
      <c r="R21" s="259"/>
      <c r="S21" s="262" t="s">
        <v>127</v>
      </c>
      <c r="T21" s="262" t="s">
        <v>417</v>
      </c>
      <c r="U21" s="262" t="s">
        <v>412</v>
      </c>
      <c r="V21" s="258" t="s">
        <v>126</v>
      </c>
      <c r="W21" s="259"/>
      <c r="X21" s="268" t="s">
        <v>118</v>
      </c>
      <c r="Y21" s="270"/>
      <c r="Z21" s="268" t="s">
        <v>117</v>
      </c>
      <c r="AA21" s="270"/>
    </row>
    <row r="22" spans="1:27" ht="216" customHeight="1" x14ac:dyDescent="0.25">
      <c r="A22" s="264"/>
      <c r="B22" s="260"/>
      <c r="C22" s="261"/>
      <c r="D22" s="260"/>
      <c r="E22" s="261"/>
      <c r="F22" s="268" t="s">
        <v>125</v>
      </c>
      <c r="G22" s="269"/>
      <c r="H22" s="268" t="s">
        <v>124</v>
      </c>
      <c r="I22" s="269"/>
      <c r="J22" s="263"/>
      <c r="K22" s="260"/>
      <c r="L22" s="261"/>
      <c r="M22" s="260"/>
      <c r="N22" s="261"/>
      <c r="O22" s="260"/>
      <c r="P22" s="261"/>
      <c r="Q22" s="260"/>
      <c r="R22" s="261"/>
      <c r="S22" s="263"/>
      <c r="T22" s="263"/>
      <c r="U22" s="263"/>
      <c r="V22" s="260"/>
      <c r="W22" s="261"/>
      <c r="X22" s="83" t="s">
        <v>116</v>
      </c>
      <c r="Y22" s="83" t="s">
        <v>401</v>
      </c>
      <c r="Z22" s="83" t="s">
        <v>115</v>
      </c>
      <c r="AA22" s="83" t="s">
        <v>114</v>
      </c>
    </row>
    <row r="23" spans="1:27" ht="60" customHeight="1" x14ac:dyDescent="0.25">
      <c r="A23" s="263"/>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5" t="s">
        <v>498</v>
      </c>
      <c r="B5" s="245"/>
      <c r="C5" s="24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9" t="s">
        <v>10</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
        <v>495</v>
      </c>
      <c r="B9" s="250"/>
      <c r="C9" s="250"/>
      <c r="D9" s="7"/>
      <c r="E9" s="7"/>
      <c r="F9" s="7"/>
      <c r="G9" s="7"/>
      <c r="H9" s="10"/>
      <c r="I9" s="10"/>
      <c r="J9" s="10"/>
      <c r="K9" s="10"/>
      <c r="L9" s="10"/>
      <c r="M9" s="10"/>
      <c r="N9" s="10"/>
      <c r="O9" s="10"/>
      <c r="P9" s="10"/>
      <c r="Q9" s="10"/>
      <c r="R9" s="10"/>
      <c r="S9" s="10"/>
      <c r="T9" s="10"/>
      <c r="U9" s="10"/>
    </row>
    <row r="10" spans="1:29" s="8" customFormat="1" ht="18.75" x14ac:dyDescent="0.2">
      <c r="A10" s="246" t="s">
        <v>9</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0" t="s">
        <v>522</v>
      </c>
      <c r="B12" s="250"/>
      <c r="C12" s="250"/>
      <c r="D12" s="7"/>
      <c r="E12" s="7"/>
      <c r="F12" s="7"/>
      <c r="G12" s="7"/>
      <c r="H12" s="10"/>
      <c r="I12" s="10"/>
      <c r="J12" s="10"/>
      <c r="K12" s="10"/>
      <c r="L12" s="10"/>
      <c r="M12" s="10"/>
      <c r="N12" s="10"/>
      <c r="O12" s="10"/>
      <c r="P12" s="10"/>
      <c r="Q12" s="10"/>
      <c r="R12" s="10"/>
      <c r="S12" s="10"/>
      <c r="T12" s="10"/>
      <c r="U12" s="10"/>
    </row>
    <row r="13" spans="1:29" s="8" customFormat="1" ht="18.75" x14ac:dyDescent="0.2">
      <c r="A13" s="246" t="s">
        <v>8</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5"/>
      <c r="B14" s="255"/>
      <c r="C14" s="255"/>
      <c r="D14" s="3"/>
      <c r="E14" s="3"/>
      <c r="F14" s="3"/>
      <c r="G14" s="3"/>
      <c r="H14" s="3"/>
      <c r="I14" s="3"/>
      <c r="J14" s="3"/>
      <c r="K14" s="3"/>
      <c r="L14" s="3"/>
      <c r="M14" s="3"/>
      <c r="N14" s="3"/>
      <c r="O14" s="3"/>
      <c r="P14" s="3"/>
      <c r="Q14" s="3"/>
      <c r="R14" s="3"/>
      <c r="S14" s="3"/>
      <c r="T14" s="3"/>
      <c r="U14" s="3"/>
    </row>
    <row r="15" spans="1:29" s="2" customFormat="1" ht="15.75" x14ac:dyDescent="0.2">
      <c r="A15" s="250" t="s">
        <v>519</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7" t="s">
        <v>396</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521</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511</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1" t="s">
        <v>496</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5" sqref="A15:C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5" t="s">
        <v>498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row>
    <row r="7" spans="1:2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7"/>
      <c r="AB9" s="7"/>
    </row>
    <row r="10" spans="1:2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
      <c r="AB10" s="5"/>
    </row>
    <row r="11" spans="1:2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7"/>
      <c r="AB12" s="7"/>
    </row>
    <row r="13" spans="1:2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5"/>
      <c r="AB13" s="5"/>
    </row>
    <row r="14" spans="1:2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9"/>
      <c r="AB14" s="9"/>
    </row>
    <row r="15" spans="1:28" ht="15.75" x14ac:dyDescent="0.25">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7"/>
      <c r="AB15" s="7"/>
    </row>
    <row r="16" spans="1:2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
      <c r="AB16" s="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5"/>
      <c r="AB22" s="15"/>
    </row>
    <row r="23" spans="1:28" x14ac:dyDescent="0.25">
      <c r="A23" s="273" t="s">
        <v>428</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129"/>
      <c r="AB23" s="129"/>
    </row>
    <row r="24" spans="1:28" ht="32.25" customHeight="1" x14ac:dyDescent="0.25">
      <c r="A24" s="275" t="s">
        <v>308</v>
      </c>
      <c r="B24" s="276"/>
      <c r="C24" s="276"/>
      <c r="D24" s="276"/>
      <c r="E24" s="276"/>
      <c r="F24" s="276"/>
      <c r="G24" s="276"/>
      <c r="H24" s="276"/>
      <c r="I24" s="276"/>
      <c r="J24" s="276"/>
      <c r="K24" s="276"/>
      <c r="L24" s="277"/>
      <c r="M24" s="274" t="s">
        <v>309</v>
      </c>
      <c r="N24" s="274"/>
      <c r="O24" s="274"/>
      <c r="P24" s="274"/>
      <c r="Q24" s="274"/>
      <c r="R24" s="274"/>
      <c r="S24" s="274"/>
      <c r="T24" s="274"/>
      <c r="U24" s="274"/>
      <c r="V24" s="274"/>
      <c r="W24" s="274"/>
      <c r="X24" s="274"/>
      <c r="Y24" s="274"/>
      <c r="Z24" s="274"/>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C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5" t="s">
        <v>498</v>
      </c>
      <c r="B5" s="245"/>
      <c r="C5" s="245"/>
      <c r="D5" s="245"/>
      <c r="E5" s="245"/>
      <c r="F5" s="245"/>
      <c r="G5" s="245"/>
      <c r="H5" s="245"/>
      <c r="I5" s="245"/>
      <c r="J5" s="245"/>
      <c r="K5" s="245"/>
      <c r="L5" s="245"/>
      <c r="M5" s="245"/>
      <c r="N5" s="245"/>
      <c r="O5" s="245"/>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9" t="s">
        <v>10</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
        <v>495</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9</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0" t="s">
        <v>522</v>
      </c>
      <c r="B12" s="250"/>
      <c r="C12" s="250"/>
      <c r="D12" s="250"/>
      <c r="E12" s="250"/>
      <c r="F12" s="250"/>
      <c r="G12" s="250"/>
      <c r="H12" s="250"/>
      <c r="I12" s="250"/>
      <c r="J12" s="250"/>
      <c r="K12" s="250"/>
      <c r="L12" s="250"/>
      <c r="M12" s="250"/>
      <c r="N12" s="250"/>
      <c r="O12" s="250"/>
      <c r="P12" s="10"/>
      <c r="Q12" s="10"/>
      <c r="R12" s="10"/>
      <c r="S12" s="10"/>
      <c r="T12" s="10"/>
      <c r="U12" s="10"/>
      <c r="V12" s="10"/>
      <c r="W12" s="10"/>
      <c r="X12" s="10"/>
      <c r="Y12" s="10"/>
      <c r="Z12" s="10"/>
    </row>
    <row r="13" spans="1:28" s="8" customFormat="1" ht="18.75" x14ac:dyDescent="0.2">
      <c r="A13" s="246" t="s">
        <v>8</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5"/>
      <c r="B14" s="255"/>
      <c r="C14" s="255"/>
      <c r="D14" s="255"/>
      <c r="E14" s="255"/>
      <c r="F14" s="255"/>
      <c r="G14" s="255"/>
      <c r="H14" s="255"/>
      <c r="I14" s="255"/>
      <c r="J14" s="255"/>
      <c r="K14" s="255"/>
      <c r="L14" s="255"/>
      <c r="M14" s="255"/>
      <c r="N14" s="255"/>
      <c r="O14" s="255"/>
      <c r="P14" s="3"/>
      <c r="Q14" s="3"/>
      <c r="R14" s="3"/>
      <c r="S14" s="3"/>
      <c r="T14" s="3"/>
      <c r="U14" s="3"/>
      <c r="V14" s="3"/>
      <c r="W14" s="3"/>
      <c r="X14" s="3"/>
      <c r="Y14" s="3"/>
      <c r="Z14" s="3"/>
    </row>
    <row r="15" spans="1:28" s="2" customFormat="1" ht="15.75" x14ac:dyDescent="0.2">
      <c r="A15" s="250" t="s">
        <v>519</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78" t="s">
        <v>405</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9" t="s">
        <v>87</v>
      </c>
      <c r="F19" s="280"/>
      <c r="G19" s="280"/>
      <c r="H19" s="280"/>
      <c r="I19" s="281"/>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15" zoomScaleSheetLayoutView="100" workbookViewId="0">
      <selection activeCell="A15" sqref="A15:C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5" t="s">
        <v>498</v>
      </c>
      <c r="B5" s="245"/>
      <c r="C5" s="245"/>
      <c r="D5" s="245"/>
      <c r="E5" s="245"/>
      <c r="F5" s="245"/>
      <c r="G5" s="245"/>
      <c r="H5" s="245"/>
      <c r="I5" s="245"/>
      <c r="J5" s="245"/>
      <c r="K5" s="245"/>
      <c r="L5" s="24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9" t="s">
        <v>10</v>
      </c>
      <c r="B7" s="249"/>
      <c r="C7" s="249"/>
      <c r="D7" s="249"/>
      <c r="E7" s="249"/>
      <c r="F7" s="249"/>
      <c r="G7" s="249"/>
      <c r="H7" s="249"/>
      <c r="I7" s="249"/>
      <c r="J7" s="249"/>
      <c r="K7" s="249"/>
      <c r="L7" s="249"/>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0" t="s">
        <v>495</v>
      </c>
      <c r="B9" s="250"/>
      <c r="C9" s="250"/>
      <c r="D9" s="250"/>
      <c r="E9" s="250"/>
      <c r="F9" s="250"/>
      <c r="G9" s="250"/>
      <c r="H9" s="250"/>
      <c r="I9" s="250"/>
      <c r="J9" s="250"/>
      <c r="K9" s="250"/>
      <c r="L9" s="250"/>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6" t="s">
        <v>9</v>
      </c>
      <c r="B10" s="246"/>
      <c r="C10" s="246"/>
      <c r="D10" s="246"/>
      <c r="E10" s="246"/>
      <c r="F10" s="246"/>
      <c r="G10" s="246"/>
      <c r="H10" s="246"/>
      <c r="I10" s="246"/>
      <c r="J10" s="246"/>
      <c r="K10" s="246"/>
      <c r="L10" s="246"/>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0" t="s">
        <v>522</v>
      </c>
      <c r="B12" s="250"/>
      <c r="C12" s="250"/>
      <c r="D12" s="250"/>
      <c r="E12" s="250"/>
      <c r="F12" s="250"/>
      <c r="G12" s="250"/>
      <c r="H12" s="250"/>
      <c r="I12" s="250"/>
      <c r="J12" s="250"/>
      <c r="K12" s="250"/>
      <c r="L12" s="250"/>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6" t="s">
        <v>8</v>
      </c>
      <c r="B13" s="246"/>
      <c r="C13" s="246"/>
      <c r="D13" s="246"/>
      <c r="E13" s="246"/>
      <c r="F13" s="246"/>
      <c r="G13" s="246"/>
      <c r="H13" s="246"/>
      <c r="I13" s="246"/>
      <c r="J13" s="246"/>
      <c r="K13" s="246"/>
      <c r="L13" s="246"/>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0" t="s">
        <v>519</v>
      </c>
      <c r="B15" s="250"/>
      <c r="C15" s="250"/>
      <c r="D15" s="250"/>
      <c r="E15" s="250"/>
      <c r="F15" s="250"/>
      <c r="G15" s="250"/>
      <c r="H15" s="250"/>
      <c r="I15" s="250"/>
      <c r="J15" s="250"/>
      <c r="K15" s="250"/>
      <c r="L15" s="250"/>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6" t="s">
        <v>7</v>
      </c>
      <c r="B16" s="246"/>
      <c r="C16" s="246"/>
      <c r="D16" s="246"/>
      <c r="E16" s="246"/>
      <c r="F16" s="246"/>
      <c r="G16" s="246"/>
      <c r="H16" s="246"/>
      <c r="I16" s="246"/>
      <c r="J16" s="246"/>
      <c r="K16" s="246"/>
      <c r="L16" s="246"/>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406</v>
      </c>
      <c r="B18" s="248"/>
      <c r="C18" s="248"/>
      <c r="D18" s="248"/>
      <c r="E18" s="248"/>
      <c r="F18" s="248"/>
      <c r="G18" s="248"/>
      <c r="H18" s="248"/>
      <c r="I18" s="248"/>
      <c r="J18" s="248"/>
      <c r="K18" s="248"/>
      <c r="L18" s="248"/>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14197000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3" t="s">
        <v>460</v>
      </c>
      <c r="E28" s="283"/>
      <c r="F28" s="147"/>
      <c r="G28" s="148">
        <f>SUM(B90:L90)</f>
        <v>2031.7709036761169</v>
      </c>
    </row>
    <row r="29" spans="1:45" x14ac:dyDescent="0.25">
      <c r="A29" s="140" t="s">
        <v>293</v>
      </c>
      <c r="B29" s="141">
        <v>70000</v>
      </c>
      <c r="D29" s="283" t="s">
        <v>461</v>
      </c>
      <c r="E29" s="283"/>
      <c r="F29" s="147"/>
      <c r="G29" s="148">
        <f>IF(SUM(B91:L91)=0,"не окупается",SUM(B91:L91))</f>
        <v>2035.8463174203971</v>
      </c>
    </row>
    <row r="30" spans="1:45" x14ac:dyDescent="0.25">
      <c r="A30" s="142" t="s">
        <v>462</v>
      </c>
      <c r="B30" s="143">
        <v>4</v>
      </c>
      <c r="D30" s="284" t="s">
        <v>463</v>
      </c>
      <c r="E30" s="285"/>
      <c r="F30" s="147"/>
      <c r="G30" s="149">
        <f>L88</f>
        <v>310504.94694141706</v>
      </c>
    </row>
    <row r="31" spans="1:45" x14ac:dyDescent="0.25">
      <c r="A31" s="142" t="s">
        <v>292</v>
      </c>
      <c r="B31" s="143">
        <v>1</v>
      </c>
      <c r="D31" s="284" t="s">
        <v>447</v>
      </c>
      <c r="E31" s="285"/>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163">
        <v>2026</v>
      </c>
      <c r="C47" s="224">
        <v>2027</v>
      </c>
      <c r="D47" s="224">
        <v>2028</v>
      </c>
      <c r="E47" s="224">
        <v>2029</v>
      </c>
      <c r="F47" s="224">
        <v>2030</v>
      </c>
      <c r="G47" s="238">
        <v>2031</v>
      </c>
      <c r="H47" s="239">
        <v>2032</v>
      </c>
      <c r="I47" s="238">
        <v>2033</v>
      </c>
      <c r="J47" s="239">
        <v>2034</v>
      </c>
      <c r="K47" s="238">
        <v>2035</v>
      </c>
      <c r="L47" s="240">
        <v>2036</v>
      </c>
    </row>
    <row r="48" spans="1:12" outlineLevel="1" x14ac:dyDescent="0.25">
      <c r="A48" s="164" t="s">
        <v>281</v>
      </c>
      <c r="B48" s="165">
        <v>5.2999999999999999E-2</v>
      </c>
      <c r="C48" s="165">
        <v>4.3999999999999997E-2</v>
      </c>
      <c r="D48" s="165">
        <v>0.04</v>
      </c>
      <c r="E48" s="165">
        <v>0.04</v>
      </c>
      <c r="F48" s="165">
        <v>0.04</v>
      </c>
      <c r="G48" s="165">
        <v>0.04</v>
      </c>
      <c r="H48" s="225">
        <v>0.04</v>
      </c>
      <c r="I48" s="225">
        <v>0.04</v>
      </c>
      <c r="J48" s="225">
        <v>0.04</v>
      </c>
      <c r="K48" s="165">
        <v>0.04</v>
      </c>
      <c r="L48" s="241">
        <v>0.04</v>
      </c>
    </row>
    <row r="49" spans="1:12" outlineLevel="1" x14ac:dyDescent="0.25">
      <c r="A49" s="164" t="s">
        <v>280</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464</v>
      </c>
      <c r="B50" s="168">
        <v>2350000</v>
      </c>
      <c r="C50" s="168">
        <f>B50*(1+C48)</f>
        <v>2453400</v>
      </c>
      <c r="D50" s="168">
        <f t="shared" ref="D50:K50" si="1">C50*(1+D48)</f>
        <v>2551536</v>
      </c>
      <c r="E50" s="168">
        <f>D50*(1+E48)</f>
        <v>2653597.44</v>
      </c>
      <c r="F50" s="168">
        <f t="shared" si="1"/>
        <v>2759741.3376000002</v>
      </c>
      <c r="G50" s="168">
        <f t="shared" si="1"/>
        <v>2870130.9911040002</v>
      </c>
      <c r="H50" s="168">
        <f t="shared" si="1"/>
        <v>2984936.2307481603</v>
      </c>
      <c r="I50" s="168">
        <f t="shared" si="1"/>
        <v>3104333.6799780866</v>
      </c>
      <c r="J50" s="168">
        <f t="shared" si="1"/>
        <v>3228507.02717721</v>
      </c>
      <c r="K50" s="168">
        <f t="shared" si="1"/>
        <v>3357647.3082642984</v>
      </c>
      <c r="L50" s="169">
        <f>J50*(1+L49)</f>
        <v>4612845.9274527384</v>
      </c>
    </row>
    <row r="51" spans="1:12" ht="16.5" thickBot="1" x14ac:dyDescent="0.3">
      <c r="D51" s="137" t="s">
        <v>505</v>
      </c>
    </row>
    <row r="52" spans="1:12" x14ac:dyDescent="0.25">
      <c r="A52" s="170" t="s">
        <v>279</v>
      </c>
      <c r="B52" s="163">
        <v>2026</v>
      </c>
      <c r="C52" s="224">
        <v>2027</v>
      </c>
      <c r="D52" s="224">
        <v>2028</v>
      </c>
      <c r="E52" s="224">
        <v>2029</v>
      </c>
      <c r="F52" s="224">
        <v>2030</v>
      </c>
      <c r="G52" s="238">
        <v>2031</v>
      </c>
      <c r="H52" s="239">
        <v>2032</v>
      </c>
      <c r="I52" s="238">
        <v>2033</v>
      </c>
      <c r="J52" s="239">
        <v>2034</v>
      </c>
      <c r="K52" s="238">
        <v>2035</v>
      </c>
      <c r="L52" s="240">
        <v>2036</v>
      </c>
    </row>
    <row r="53" spans="1:12" x14ac:dyDescent="0.25">
      <c r="A53" s="164" t="s">
        <v>278</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277</v>
      </c>
      <c r="B54" s="171">
        <f>B25*B28*B43*1.18</f>
        <v>0</v>
      </c>
      <c r="C54" s="171">
        <v>0</v>
      </c>
      <c r="D54" s="171">
        <v>0</v>
      </c>
      <c r="E54" s="171">
        <v>0</v>
      </c>
      <c r="F54" s="171">
        <v>0</v>
      </c>
      <c r="G54" s="171">
        <v>0</v>
      </c>
      <c r="H54" s="171">
        <v>0</v>
      </c>
      <c r="I54" s="171">
        <v>0</v>
      </c>
      <c r="J54" s="171">
        <v>0</v>
      </c>
      <c r="K54" s="171">
        <v>0</v>
      </c>
      <c r="L54" s="172">
        <v>0</v>
      </c>
    </row>
    <row r="55" spans="1:12" x14ac:dyDescent="0.25">
      <c r="A55" s="164" t="s">
        <v>276</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275</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465</v>
      </c>
      <c r="B58" s="163">
        <v>2026</v>
      </c>
      <c r="C58" s="224">
        <v>2027</v>
      </c>
      <c r="D58" s="224">
        <v>2028</v>
      </c>
      <c r="E58" s="224">
        <v>2029</v>
      </c>
      <c r="F58" s="224">
        <v>2030</v>
      </c>
      <c r="G58" s="238">
        <v>2031</v>
      </c>
      <c r="H58" s="239">
        <v>2032</v>
      </c>
      <c r="I58" s="238">
        <v>2033</v>
      </c>
      <c r="J58" s="239">
        <v>2034</v>
      </c>
      <c r="K58" s="238">
        <v>2035</v>
      </c>
      <c r="L58" s="240">
        <v>2036</v>
      </c>
    </row>
    <row r="59" spans="1:12" s="144" customFormat="1" ht="14.25" x14ac:dyDescent="0.25">
      <c r="A59" s="176" t="s">
        <v>274</v>
      </c>
      <c r="B59" s="177">
        <f>B50*$B$28</f>
        <v>2350000</v>
      </c>
      <c r="C59" s="177">
        <f>C50*$B$28</f>
        <v>2453400</v>
      </c>
      <c r="D59" s="177">
        <f t="shared" ref="D59:L59" si="5">D50*$B$28</f>
        <v>2551536</v>
      </c>
      <c r="E59" s="177">
        <f t="shared" si="5"/>
        <v>2653597.44</v>
      </c>
      <c r="F59" s="177">
        <f t="shared" si="5"/>
        <v>2759741.3376000002</v>
      </c>
      <c r="G59" s="177">
        <f t="shared" si="5"/>
        <v>2870130.9911040002</v>
      </c>
      <c r="H59" s="177">
        <f t="shared" si="5"/>
        <v>2984936.2307481603</v>
      </c>
      <c r="I59" s="177">
        <f t="shared" si="5"/>
        <v>3104333.6799780866</v>
      </c>
      <c r="J59" s="177">
        <f t="shared" si="5"/>
        <v>3228507.02717721</v>
      </c>
      <c r="K59" s="177">
        <f>K50*$B$28</f>
        <v>3357647.3082642984</v>
      </c>
      <c r="L59" s="178">
        <f t="shared" si="5"/>
        <v>4612845.9274527384</v>
      </c>
    </row>
    <row r="60" spans="1:12" x14ac:dyDescent="0.25">
      <c r="A60" s="164" t="s">
        <v>273</v>
      </c>
      <c r="B60" s="179">
        <f>SUM(B61:B66)</f>
        <v>0</v>
      </c>
      <c r="C60" s="179">
        <f t="shared" ref="C60:L60" si="6">SUM(C61:C66)</f>
        <v>-296717.30000000005</v>
      </c>
      <c r="D60" s="179">
        <f t="shared" si="6"/>
        <v>-288908.95</v>
      </c>
      <c r="E60" s="179">
        <f t="shared" si="6"/>
        <v>-281100.60000000003</v>
      </c>
      <c r="F60" s="179">
        <f>SUM(F61:F66)</f>
        <v>-353372.25</v>
      </c>
      <c r="G60" s="179">
        <f t="shared" si="6"/>
        <v>-345563.9</v>
      </c>
      <c r="H60" s="179">
        <f t="shared" si="6"/>
        <v>-337755.55000000005</v>
      </c>
      <c r="I60" s="179">
        <f>SUM(I61:I66)</f>
        <v>-329947.2</v>
      </c>
      <c r="J60" s="179">
        <f t="shared" si="6"/>
        <v>-322138.85000000003</v>
      </c>
      <c r="K60" s="179">
        <f>SUM(K61:K66)</f>
        <v>-314330.5</v>
      </c>
      <c r="L60" s="180">
        <f t="shared" si="6"/>
        <v>-336458.67882397922</v>
      </c>
    </row>
    <row r="61" spans="1:12" x14ac:dyDescent="0.25">
      <c r="A61" s="181" t="s">
        <v>272</v>
      </c>
      <c r="B61" s="179">
        <f>-IF((B58-$B$47)&lt;$B$30,0,$B$29*(1+B$48)*$B$28)</f>
        <v>0</v>
      </c>
      <c r="C61" s="179">
        <f t="shared" ref="C61:J61" si="7">-IF((C58-$B$47)&lt;$B$30,0,$B$29*(1+C$48)*$B$28)</f>
        <v>0</v>
      </c>
      <c r="D61" s="179">
        <f t="shared" si="7"/>
        <v>0</v>
      </c>
      <c r="E61" s="179">
        <f t="shared" si="7"/>
        <v>0</v>
      </c>
      <c r="F61" s="179">
        <f t="shared" si="7"/>
        <v>-72800</v>
      </c>
      <c r="G61" s="179">
        <f t="shared" si="7"/>
        <v>-72800</v>
      </c>
      <c r="H61" s="179">
        <f t="shared" si="7"/>
        <v>-72800</v>
      </c>
      <c r="I61" s="179">
        <f t="shared" si="7"/>
        <v>-72800</v>
      </c>
      <c r="J61" s="179">
        <f t="shared" si="7"/>
        <v>-72800</v>
      </c>
      <c r="K61" s="179">
        <f>-IF((K58-$B$47)&lt;$B$30,0,$B$29*(1+K$48)*$B$28)</f>
        <v>-72800</v>
      </c>
      <c r="L61" s="180">
        <f>-IF(L$47&lt;=$B$30,0,$B$29*(1+L$49)*$B$28)</f>
        <v>-100015.02620361744</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-7280</v>
      </c>
      <c r="G62" s="179">
        <f t="shared" si="8"/>
        <v>-7280</v>
      </c>
      <c r="H62" s="179">
        <f t="shared" si="8"/>
        <v>-7280</v>
      </c>
      <c r="I62" s="179">
        <f t="shared" si="8"/>
        <v>-7280</v>
      </c>
      <c r="J62" s="179">
        <f t="shared" si="8"/>
        <v>-7280</v>
      </c>
      <c r="K62" s="179">
        <f>-IF((K58-$B$47)&lt;$B$33,0,$B$32*(1+K$48)*$B$28)</f>
        <v>-7280</v>
      </c>
      <c r="L62" s="180">
        <f>-IF(L$47&lt;=$B$33,0,$B$32*(1+L$49)*$B$28)</f>
        <v>-10001.502620361744</v>
      </c>
    </row>
    <row r="63" spans="1:12" x14ac:dyDescent="0.25">
      <c r="A63" s="181" t="s">
        <v>450</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450</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450</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270</v>
      </c>
      <c r="B66" s="179">
        <v>0</v>
      </c>
      <c r="C66" s="179">
        <f>-(($B$25+$B$26)*$B$28+($B$25+$B$26)*$B$28+SUM($B$68:C68))/2*2.2%</f>
        <v>-296717.30000000005</v>
      </c>
      <c r="D66" s="179">
        <f>-(($B$25+$B$26)*$B$28+($B$25+$B$26)*$B$28+SUM($B$68:D68))/2*2.2%</f>
        <v>-288908.95</v>
      </c>
      <c r="E66" s="179">
        <f>-(($B$25+$B$26)*$B$28+($B$25+$B$26)*$B$28+SUM($B$68:E68))/2*2.2%</f>
        <v>-281100.60000000003</v>
      </c>
      <c r="F66" s="179">
        <f>-(($B$25+$B$26)*$B$28+($B$25+$B$26)*$B$28+SUM($B$68:F68))/2*2.2%</f>
        <v>-273292.25</v>
      </c>
      <c r="G66" s="179">
        <f>-(($B$25+$B$26)*$B$28+($B$25+$B$26)*$B$28+SUM($B$68:G68))/2*2.2%</f>
        <v>-265483.90000000002</v>
      </c>
      <c r="H66" s="179">
        <f>-(($B$25+$B$26)*$B$28+($B$25+$B$26)*$B$28+SUM($B$68:H68))/2*2.2%</f>
        <v>-257675.55000000002</v>
      </c>
      <c r="I66" s="179">
        <f>-(($B$25+$B$26)*$B$28+($B$25+$B$26)*$B$28+SUM($B$68:I68))/2*2.2%</f>
        <v>-249867.2</v>
      </c>
      <c r="J66" s="179">
        <f>-(($B$25+$B$26)*$B$28+($B$25+$B$26)*$B$28+SUM($B$68:J68))/2*2.2%</f>
        <v>-242058.85000000003</v>
      </c>
      <c r="K66" s="179">
        <f>-(($B$25+$B$26)*$B$28+($B$25+$B$26)*$B$28+SUM($B$68:K68))/2*2.2%</f>
        <v>-234250.50000000003</v>
      </c>
      <c r="L66" s="180">
        <f>-(($B$25+$B$26)*$B$28+($B$25+$B$26)*$B$28+SUM($B$68:L68))/2*2.2%</f>
        <v>-226442.15000000002</v>
      </c>
    </row>
    <row r="67" spans="1:12" s="144" customFormat="1" ht="14.25" x14ac:dyDescent="0.25">
      <c r="A67" s="182" t="s">
        <v>451</v>
      </c>
      <c r="B67" s="177">
        <f>B59+B60</f>
        <v>2350000</v>
      </c>
      <c r="C67" s="177">
        <f t="shared" ref="C67:L67" si="12">C59+C60</f>
        <v>2156682.7000000002</v>
      </c>
      <c r="D67" s="177">
        <f t="shared" si="12"/>
        <v>2262627.0499999998</v>
      </c>
      <c r="E67" s="177">
        <f t="shared" si="12"/>
        <v>2372496.84</v>
      </c>
      <c r="F67" s="177">
        <f>F59+F60</f>
        <v>2406369.0876000002</v>
      </c>
      <c r="G67" s="177">
        <f t="shared" si="12"/>
        <v>2524567.0911040003</v>
      </c>
      <c r="H67" s="177">
        <f t="shared" si="12"/>
        <v>2647180.68074816</v>
      </c>
      <c r="I67" s="177">
        <f t="shared" si="12"/>
        <v>2774386.4799780864</v>
      </c>
      <c r="J67" s="177">
        <f t="shared" si="12"/>
        <v>2906368.1771772099</v>
      </c>
      <c r="K67" s="177">
        <f>K59+K60</f>
        <v>3043316.8082642984</v>
      </c>
      <c r="L67" s="178">
        <f t="shared" si="12"/>
        <v>4276387.2486287588</v>
      </c>
    </row>
    <row r="68" spans="1:12" x14ac:dyDescent="0.25">
      <c r="A68" s="181" t="s">
        <v>266</v>
      </c>
      <c r="B68" s="179">
        <f>-(B25+B26)*1*B28/B27</f>
        <v>-709850</v>
      </c>
      <c r="C68" s="179">
        <f>B68</f>
        <v>-709850</v>
      </c>
      <c r="D68" s="179">
        <f t="shared" ref="D68:K68" si="13">C68</f>
        <v>-709850</v>
      </c>
      <c r="E68" s="179">
        <f>D68</f>
        <v>-709850</v>
      </c>
      <c r="F68" s="179">
        <f t="shared" si="13"/>
        <v>-709850</v>
      </c>
      <c r="G68" s="179">
        <f t="shared" si="13"/>
        <v>-709850</v>
      </c>
      <c r="H68" s="179">
        <f t="shared" si="13"/>
        <v>-709850</v>
      </c>
      <c r="I68" s="179">
        <f t="shared" si="13"/>
        <v>-709850</v>
      </c>
      <c r="J68" s="179">
        <f t="shared" si="13"/>
        <v>-709850</v>
      </c>
      <c r="K68" s="179">
        <f t="shared" si="13"/>
        <v>-709850</v>
      </c>
      <c r="L68" s="180">
        <f>J68</f>
        <v>-709850</v>
      </c>
    </row>
    <row r="69" spans="1:12" s="144" customFormat="1" ht="14.25" x14ac:dyDescent="0.25">
      <c r="A69" s="182" t="s">
        <v>452</v>
      </c>
      <c r="B69" s="177">
        <f>B67+B68</f>
        <v>1640150</v>
      </c>
      <c r="C69" s="177">
        <f t="shared" ref="C69:L69" si="14">C67+C68</f>
        <v>1446832.7000000002</v>
      </c>
      <c r="D69" s="177">
        <f t="shared" si="14"/>
        <v>1552777.0499999998</v>
      </c>
      <c r="E69" s="177">
        <f t="shared" si="14"/>
        <v>1662646.8399999999</v>
      </c>
      <c r="F69" s="177">
        <f>F67+F68</f>
        <v>1696519.0876000002</v>
      </c>
      <c r="G69" s="177">
        <f t="shared" si="14"/>
        <v>1814717.0911040003</v>
      </c>
      <c r="H69" s="177">
        <f t="shared" si="14"/>
        <v>1937330.68074816</v>
      </c>
      <c r="I69" s="177">
        <f>I67+I68</f>
        <v>2064536.4799780864</v>
      </c>
      <c r="J69" s="177">
        <f t="shared" si="14"/>
        <v>2196518.1771772099</v>
      </c>
      <c r="K69" s="177">
        <f>K67+K68</f>
        <v>2333466.8082642984</v>
      </c>
      <c r="L69" s="178">
        <f t="shared" si="14"/>
        <v>3566537.2486287588</v>
      </c>
    </row>
    <row r="70" spans="1:12" x14ac:dyDescent="0.25">
      <c r="A70" s="181" t="s">
        <v>265</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269</v>
      </c>
      <c r="B71" s="177">
        <f>B69+B70</f>
        <v>1640150</v>
      </c>
      <c r="C71" s="177">
        <f t="shared" ref="C71:L71" si="16">C69+C70</f>
        <v>1446832.7000000002</v>
      </c>
      <c r="D71" s="177">
        <f t="shared" si="16"/>
        <v>1552777.0499999998</v>
      </c>
      <c r="E71" s="177">
        <f t="shared" si="16"/>
        <v>1662646.8399999999</v>
      </c>
      <c r="F71" s="177">
        <f t="shared" si="16"/>
        <v>1696519.0876000002</v>
      </c>
      <c r="G71" s="177">
        <f t="shared" si="16"/>
        <v>1814717.0911040003</v>
      </c>
      <c r="H71" s="177">
        <f t="shared" si="16"/>
        <v>1937330.68074816</v>
      </c>
      <c r="I71" s="177">
        <f t="shared" si="16"/>
        <v>2064536.4799780864</v>
      </c>
      <c r="J71" s="177">
        <f t="shared" si="16"/>
        <v>2196518.1771772099</v>
      </c>
      <c r="K71" s="177">
        <f>K69+K70</f>
        <v>2333466.8082642984</v>
      </c>
      <c r="L71" s="178">
        <f t="shared" si="16"/>
        <v>3566537.2486287588</v>
      </c>
    </row>
    <row r="72" spans="1:12" x14ac:dyDescent="0.25">
      <c r="A72" s="181" t="s">
        <v>264</v>
      </c>
      <c r="B72" s="179">
        <f t="shared" ref="B72:H72" si="17">-B71*$B$36</f>
        <v>-328030</v>
      </c>
      <c r="C72" s="179">
        <f t="shared" si="17"/>
        <v>-289366.54000000004</v>
      </c>
      <c r="D72" s="179">
        <f t="shared" si="17"/>
        <v>-310555.40999999997</v>
      </c>
      <c r="E72" s="179">
        <f t="shared" si="17"/>
        <v>-332529.36800000002</v>
      </c>
      <c r="F72" s="179">
        <f t="shared" si="17"/>
        <v>-339303.81752000004</v>
      </c>
      <c r="G72" s="179">
        <f t="shared" si="17"/>
        <v>-362943.41822080011</v>
      </c>
      <c r="H72" s="179">
        <f t="shared" si="17"/>
        <v>-387466.13614963205</v>
      </c>
      <c r="I72" s="179">
        <f>-I71*$B$36</f>
        <v>-412907.29599561729</v>
      </c>
      <c r="J72" s="179">
        <f>-J71*$B$36</f>
        <v>-439303.63543544197</v>
      </c>
      <c r="K72" s="179">
        <f>-K71*$B$36</f>
        <v>-466693.36165285972</v>
      </c>
      <c r="L72" s="180">
        <f>-L71*$B$36</f>
        <v>-713307.44972575177</v>
      </c>
    </row>
    <row r="73" spans="1:12" ht="21" customHeight="1" thickBot="1" x14ac:dyDescent="0.3">
      <c r="A73" s="183" t="s">
        <v>268</v>
      </c>
      <c r="B73" s="184">
        <f t="shared" ref="B73:L73" si="18">B71+B72</f>
        <v>1312120</v>
      </c>
      <c r="C73" s="184">
        <f t="shared" si="18"/>
        <v>1157466.1600000001</v>
      </c>
      <c r="D73" s="184">
        <f t="shared" si="18"/>
        <v>1242221.6399999999</v>
      </c>
      <c r="E73" s="184">
        <f t="shared" si="18"/>
        <v>1330117.4719999998</v>
      </c>
      <c r="F73" s="184">
        <f t="shared" si="18"/>
        <v>1357215.2700800002</v>
      </c>
      <c r="G73" s="184">
        <f t="shared" si="18"/>
        <v>1451773.6728832002</v>
      </c>
      <c r="H73" s="184">
        <f t="shared" si="18"/>
        <v>1549864.544598528</v>
      </c>
      <c r="I73" s="184">
        <f t="shared" si="18"/>
        <v>1651629.1839824691</v>
      </c>
      <c r="J73" s="184">
        <f t="shared" si="18"/>
        <v>1757214.5417417679</v>
      </c>
      <c r="K73" s="184">
        <f>K71+K72</f>
        <v>1866773.4466114386</v>
      </c>
      <c r="L73" s="185">
        <f t="shared" si="18"/>
        <v>2853229.7989030071</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267</v>
      </c>
      <c r="B75" s="163">
        <f>B58</f>
        <v>2026</v>
      </c>
      <c r="C75" s="163">
        <f t="shared" ref="C75:J75" si="20">C58</f>
        <v>2027</v>
      </c>
      <c r="D75" s="163">
        <f t="shared" si="20"/>
        <v>2028</v>
      </c>
      <c r="E75" s="163">
        <f t="shared" si="20"/>
        <v>2029</v>
      </c>
      <c r="F75" s="163">
        <f>F58</f>
        <v>2030</v>
      </c>
      <c r="G75" s="163">
        <f t="shared" si="20"/>
        <v>2031</v>
      </c>
      <c r="H75" s="163">
        <f t="shared" si="20"/>
        <v>2032</v>
      </c>
      <c r="I75" s="163">
        <f t="shared" si="20"/>
        <v>2033</v>
      </c>
      <c r="J75" s="163">
        <f t="shared" si="20"/>
        <v>2034</v>
      </c>
      <c r="K75" s="163">
        <f>K58</f>
        <v>2035</v>
      </c>
      <c r="L75" s="163">
        <f>L58</f>
        <v>2036</v>
      </c>
    </row>
    <row r="76" spans="1:12" s="144" customFormat="1" ht="14.25" x14ac:dyDescent="0.25">
      <c r="A76" s="176" t="s">
        <v>452</v>
      </c>
      <c r="B76" s="177">
        <f>B69</f>
        <v>1640150</v>
      </c>
      <c r="C76" s="177">
        <f t="shared" ref="C76:L76" si="21">C69</f>
        <v>1446832.7000000002</v>
      </c>
      <c r="D76" s="177">
        <f t="shared" si="21"/>
        <v>1552777.0499999998</v>
      </c>
      <c r="E76" s="177">
        <f t="shared" si="21"/>
        <v>1662646.8399999999</v>
      </c>
      <c r="F76" s="177">
        <f t="shared" si="21"/>
        <v>1696519.0876000002</v>
      </c>
      <c r="G76" s="177">
        <f t="shared" si="21"/>
        <v>1814717.0911040003</v>
      </c>
      <c r="H76" s="177">
        <f t="shared" si="21"/>
        <v>1937330.68074816</v>
      </c>
      <c r="I76" s="177">
        <f t="shared" si="21"/>
        <v>2064536.4799780864</v>
      </c>
      <c r="J76" s="177">
        <f t="shared" si="21"/>
        <v>2196518.1771772099</v>
      </c>
      <c r="K76" s="177">
        <f>K69</f>
        <v>2333466.8082642984</v>
      </c>
      <c r="L76" s="178">
        <f t="shared" si="21"/>
        <v>3566537.2486287588</v>
      </c>
    </row>
    <row r="77" spans="1:12" x14ac:dyDescent="0.25">
      <c r="A77" s="181" t="s">
        <v>266</v>
      </c>
      <c r="B77" s="179">
        <f>-B68</f>
        <v>709850</v>
      </c>
      <c r="C77" s="179">
        <f t="shared" ref="C77:L77" si="22">-C68</f>
        <v>709850</v>
      </c>
      <c r="D77" s="179">
        <f t="shared" si="22"/>
        <v>709850</v>
      </c>
      <c r="E77" s="179">
        <f t="shared" si="22"/>
        <v>709850</v>
      </c>
      <c r="F77" s="179">
        <f t="shared" si="22"/>
        <v>709850</v>
      </c>
      <c r="G77" s="179">
        <f t="shared" si="22"/>
        <v>709850</v>
      </c>
      <c r="H77" s="179">
        <f t="shared" si="22"/>
        <v>709850</v>
      </c>
      <c r="I77" s="179">
        <f t="shared" si="22"/>
        <v>709850</v>
      </c>
      <c r="J77" s="179">
        <f t="shared" si="22"/>
        <v>709850</v>
      </c>
      <c r="K77" s="179">
        <f>-K68</f>
        <v>709850</v>
      </c>
      <c r="L77" s="180">
        <f t="shared" si="22"/>
        <v>709850</v>
      </c>
    </row>
    <row r="78" spans="1:12" x14ac:dyDescent="0.25">
      <c r="A78" s="181" t="s">
        <v>265</v>
      </c>
      <c r="B78" s="179">
        <f>B70</f>
        <v>0</v>
      </c>
      <c r="C78" s="179">
        <f t="shared" ref="C78:L78" si="23">C70</f>
        <v>0</v>
      </c>
      <c r="D78" s="179">
        <f t="shared" si="23"/>
        <v>0</v>
      </c>
      <c r="E78" s="179">
        <f t="shared" si="23"/>
        <v>0</v>
      </c>
      <c r="F78" s="179">
        <f t="shared" si="23"/>
        <v>0</v>
      </c>
      <c r="G78" s="179">
        <f t="shared" si="23"/>
        <v>0</v>
      </c>
      <c r="H78" s="179">
        <f t="shared" si="23"/>
        <v>0</v>
      </c>
      <c r="I78" s="179">
        <f t="shared" si="23"/>
        <v>0</v>
      </c>
      <c r="J78" s="179">
        <f t="shared" si="23"/>
        <v>0</v>
      </c>
      <c r="K78" s="179">
        <f>K70</f>
        <v>0</v>
      </c>
      <c r="L78" s="180">
        <f t="shared" si="23"/>
        <v>0</v>
      </c>
    </row>
    <row r="79" spans="1:12" x14ac:dyDescent="0.25">
      <c r="A79" s="181" t="s">
        <v>264</v>
      </c>
      <c r="B79" s="179">
        <f>IF(SUM($B$72:B72)+SUM($A$79:A79)&gt;0,0,SUM($B$72:B72)-SUM($A$79:A79))</f>
        <v>-328030</v>
      </c>
      <c r="C79" s="179">
        <f>IF(SUM($B$72:C72)+SUM($A$79:B79)&gt;0,0,SUM($B$72:C72)-SUM($A$79:B79))</f>
        <v>-289366.54000000004</v>
      </c>
      <c r="D79" s="179">
        <f>IF(SUM($B$72:D72)+SUM($A$79:C79)&gt;0,0,SUM($B$72:D72)-SUM($A$79:C79))</f>
        <v>-310555.40999999992</v>
      </c>
      <c r="E79" s="179">
        <f>IF(SUM($B$72:E72)+SUM($A$79:D79)&gt;0,0,SUM($B$72:E72)-SUM($A$79:D79))</f>
        <v>-332529.36800000002</v>
      </c>
      <c r="F79" s="179">
        <f>IF(SUM($B$72:F72)+SUM($A$79:E79)&gt;0,0,SUM($B$72:F72)-SUM($A$79:E79))</f>
        <v>-339303.81752000004</v>
      </c>
      <c r="G79" s="179">
        <f>IF(SUM($B$72:G72)+SUM($A$79:F79)&gt;0,0,SUM($B$72:G72)-SUM($A$79:F79))</f>
        <v>-362943.41822080011</v>
      </c>
      <c r="H79" s="179">
        <f>IF(SUM($B$72:H72)+SUM($A$79:G79)&gt;0,0,SUM($B$72:H72)-SUM($A$79:G79))</f>
        <v>-387466.13614963205</v>
      </c>
      <c r="I79" s="179">
        <f>IF(SUM($B$72:I72)+SUM($A$79:H79)&gt;0,0,SUM($B$72:I72)-SUM($A$79:H79))</f>
        <v>-412907.29599561729</v>
      </c>
      <c r="J79" s="179">
        <f>IF(SUM($B$72:J72)+SUM($A$79:I79)&gt;0,0,SUM($B$72:J72)-SUM($A$79:I79))</f>
        <v>-439303.63543544197</v>
      </c>
      <c r="K79" s="179">
        <f>IF(SUM($B$72:K72)+SUM($A$79:J79)&gt;0,0,SUM($B$72:K72)-SUM($A$79:J79))</f>
        <v>-466693.36165285995</v>
      </c>
      <c r="L79" s="180">
        <f>IF(SUM($B$72:L72)+SUM($A$79:J79)&gt;0,0,SUM($B$72:L72)-SUM($A$79:J79))</f>
        <v>-1180000.8113786117</v>
      </c>
    </row>
    <row r="80" spans="1:12" x14ac:dyDescent="0.25">
      <c r="A80" s="181" t="s">
        <v>263</v>
      </c>
      <c r="B80" s="179">
        <f>B82*0.18+(B59+B60)*0.18</f>
        <v>-2132460</v>
      </c>
      <c r="C80" s="179">
        <f t="shared" ref="C80:J80" si="24">C82*0.18+(C59+C60)*0.18</f>
        <v>388202.886</v>
      </c>
      <c r="D80" s="179">
        <f t="shared" si="24"/>
        <v>407272.86899999995</v>
      </c>
      <c r="E80" s="179">
        <f t="shared" si="24"/>
        <v>427049.43119999993</v>
      </c>
      <c r="F80" s="179">
        <f t="shared" si="24"/>
        <v>433146.43576800002</v>
      </c>
      <c r="G80" s="179">
        <f t="shared" si="24"/>
        <v>454422.07639872003</v>
      </c>
      <c r="H80" s="179">
        <f t="shared" si="24"/>
        <v>476492.52253466879</v>
      </c>
      <c r="I80" s="179">
        <f t="shared" si="24"/>
        <v>499389.56639605551</v>
      </c>
      <c r="J80" s="179">
        <f t="shared" si="24"/>
        <v>523146.27189189778</v>
      </c>
      <c r="K80" s="179">
        <f>K82*0.18+(K59+K60)*0.18</f>
        <v>547797.0254875737</v>
      </c>
      <c r="L80" s="179">
        <f>L82*0.18+(L59+L60)*0.18</f>
        <v>769749.70475317654</v>
      </c>
    </row>
    <row r="81" spans="1:12" x14ac:dyDescent="0.25">
      <c r="A81" s="181" t="s">
        <v>262</v>
      </c>
      <c r="B81" s="179">
        <f>-B59*(B39)</f>
        <v>0</v>
      </c>
      <c r="C81" s="179">
        <f>-(C59-B59)*$B$39</f>
        <v>0</v>
      </c>
      <c r="D81" s="179">
        <f t="shared" ref="D81:K81" si="25">-(D59-C59)*$B$39</f>
        <v>0</v>
      </c>
      <c r="E81" s="179">
        <f>-(E59-D59)*$B$39</f>
        <v>0</v>
      </c>
      <c r="F81" s="179">
        <f t="shared" si="25"/>
        <v>0</v>
      </c>
      <c r="G81" s="179">
        <f t="shared" si="25"/>
        <v>0</v>
      </c>
      <c r="H81" s="179">
        <f t="shared" si="25"/>
        <v>0</v>
      </c>
      <c r="I81" s="179">
        <f t="shared" si="25"/>
        <v>0</v>
      </c>
      <c r="J81" s="179">
        <f t="shared" si="25"/>
        <v>0</v>
      </c>
      <c r="K81" s="179">
        <f t="shared" si="25"/>
        <v>0</v>
      </c>
      <c r="L81" s="180">
        <f>-(L59-J59)*$B$39</f>
        <v>0</v>
      </c>
    </row>
    <row r="82" spans="1:12" x14ac:dyDescent="0.25">
      <c r="A82" s="181" t="s">
        <v>261</v>
      </c>
      <c r="B82" s="179">
        <f>-($B$25+$B$26)*$B$28</f>
        <v>-14197000</v>
      </c>
      <c r="C82" s="179">
        <v>0</v>
      </c>
      <c r="D82" s="179">
        <v>0</v>
      </c>
      <c r="E82" s="179">
        <v>0</v>
      </c>
      <c r="F82" s="179">
        <v>0</v>
      </c>
      <c r="G82" s="179">
        <v>0</v>
      </c>
      <c r="H82" s="179">
        <v>0</v>
      </c>
      <c r="I82" s="179">
        <v>0</v>
      </c>
      <c r="J82" s="179">
        <v>0</v>
      </c>
      <c r="K82" s="179">
        <v>0</v>
      </c>
      <c r="L82" s="180">
        <v>0</v>
      </c>
    </row>
    <row r="83" spans="1:12" x14ac:dyDescent="0.25">
      <c r="A83" s="181" t="s">
        <v>260</v>
      </c>
      <c r="B83" s="179">
        <f t="shared" ref="B83:L83" si="26">B54-B55</f>
        <v>0</v>
      </c>
      <c r="C83" s="179">
        <f t="shared" si="26"/>
        <v>0</v>
      </c>
      <c r="D83" s="179">
        <f t="shared" si="26"/>
        <v>0</v>
      </c>
      <c r="E83" s="179">
        <f t="shared" si="26"/>
        <v>0</v>
      </c>
      <c r="F83" s="179">
        <f t="shared" si="26"/>
        <v>0</v>
      </c>
      <c r="G83" s="179">
        <f t="shared" si="26"/>
        <v>0</v>
      </c>
      <c r="H83" s="179">
        <f t="shared" si="26"/>
        <v>0</v>
      </c>
      <c r="I83" s="179">
        <f t="shared" si="26"/>
        <v>0</v>
      </c>
      <c r="J83" s="179">
        <f t="shared" si="26"/>
        <v>0</v>
      </c>
      <c r="K83" s="179">
        <f>K54-K55</f>
        <v>0</v>
      </c>
      <c r="L83" s="180">
        <f t="shared" si="26"/>
        <v>0</v>
      </c>
    </row>
    <row r="84" spans="1:12" s="144" customFormat="1" ht="14.25" x14ac:dyDescent="0.25">
      <c r="A84" s="182" t="s">
        <v>259</v>
      </c>
      <c r="B84" s="177">
        <f>SUM(B76:B83)</f>
        <v>-14307490</v>
      </c>
      <c r="C84" s="177">
        <f t="shared" ref="C84:L84" si="27">SUM(C76:C83)</f>
        <v>2255519.0460000001</v>
      </c>
      <c r="D84" s="177">
        <f t="shared" si="27"/>
        <v>2359344.5089999996</v>
      </c>
      <c r="E84" s="177">
        <f t="shared" si="27"/>
        <v>2467016.9031999996</v>
      </c>
      <c r="F84" s="177">
        <f t="shared" si="27"/>
        <v>2500211.705848</v>
      </c>
      <c r="G84" s="177">
        <f t="shared" si="27"/>
        <v>2616045.7492819205</v>
      </c>
      <c r="H84" s="177">
        <f t="shared" si="27"/>
        <v>2736207.0671331971</v>
      </c>
      <c r="I84" s="177">
        <f t="shared" si="27"/>
        <v>2860868.7503785249</v>
      </c>
      <c r="J84" s="177">
        <f t="shared" si="27"/>
        <v>2990210.8136336654</v>
      </c>
      <c r="K84" s="177">
        <f>SUM(K76:K83)</f>
        <v>3124420.4720990122</v>
      </c>
      <c r="L84" s="178">
        <f t="shared" si="27"/>
        <v>3866136.1420033239</v>
      </c>
    </row>
    <row r="85" spans="1:12" s="144" customFormat="1" ht="14.25" x14ac:dyDescent="0.25">
      <c r="A85" s="182" t="s">
        <v>453</v>
      </c>
      <c r="B85" s="177">
        <f>SUM($B$84:B84)</f>
        <v>-14307490</v>
      </c>
      <c r="C85" s="177">
        <f>SUM($B$84:C84)</f>
        <v>-12051970.954</v>
      </c>
      <c r="D85" s="177">
        <f>SUM($B$84:D84)</f>
        <v>-9692626.4450000003</v>
      </c>
      <c r="E85" s="177">
        <f>SUM($B$84:E84)</f>
        <v>-7225609.5418000007</v>
      </c>
      <c r="F85" s="177">
        <f>SUM($B$84:F84)</f>
        <v>-4725397.8359520007</v>
      </c>
      <c r="G85" s="177">
        <f>SUM($B$84:G84)</f>
        <v>-2109352.0866700802</v>
      </c>
      <c r="H85" s="177">
        <f>SUM($B$84:H84)</f>
        <v>626854.9804631169</v>
      </c>
      <c r="I85" s="177">
        <f>SUM($B$84:I84)</f>
        <v>3487723.7308416418</v>
      </c>
      <c r="J85" s="177">
        <f>SUM($B$84:J84)</f>
        <v>6477934.5444753077</v>
      </c>
      <c r="K85" s="177">
        <f>SUM($B$84:K84)</f>
        <v>9602355.0165743195</v>
      </c>
      <c r="L85" s="178">
        <f>SUM($B$84:L84)</f>
        <v>13468491.158577643</v>
      </c>
    </row>
    <row r="86" spans="1:12" x14ac:dyDescent="0.25">
      <c r="A86" s="181"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6" t="s">
        <v>454</v>
      </c>
      <c r="B87" s="177">
        <f>B84*B86</f>
        <v>-12717768.888888888</v>
      </c>
      <c r="C87" s="177">
        <f t="shared" ref="C87:L87" si="29">C84*C86</f>
        <v>1782138.5054814816</v>
      </c>
      <c r="D87" s="177">
        <f t="shared" si="29"/>
        <v>1657043.0570754453</v>
      </c>
      <c r="E87" s="177">
        <f t="shared" si="29"/>
        <v>1540146.5074694708</v>
      </c>
      <c r="F87" s="177">
        <f t="shared" si="29"/>
        <v>1387439.8749720955</v>
      </c>
      <c r="G87" s="177">
        <f t="shared" si="29"/>
        <v>1290417.368813772</v>
      </c>
      <c r="H87" s="177">
        <f t="shared" si="29"/>
        <v>1199723.8793001834</v>
      </c>
      <c r="I87" s="177">
        <f t="shared" si="29"/>
        <v>1115007.4118944064</v>
      </c>
      <c r="J87" s="177">
        <f t="shared" si="29"/>
        <v>1035926.8883348654</v>
      </c>
      <c r="K87" s="177">
        <f>K84*K86</f>
        <v>962153.24804492679</v>
      </c>
      <c r="L87" s="178">
        <f t="shared" si="29"/>
        <v>1058277.0944436588</v>
      </c>
    </row>
    <row r="88" spans="1:12" s="144" customFormat="1" ht="14.25" x14ac:dyDescent="0.25">
      <c r="A88" s="176" t="s">
        <v>455</v>
      </c>
      <c r="B88" s="177">
        <f>SUM($B$87:B87)</f>
        <v>-12717768.888888888</v>
      </c>
      <c r="C88" s="177">
        <f>SUM($B$87:C87)</f>
        <v>-10935630.383407407</v>
      </c>
      <c r="D88" s="177">
        <f>SUM($B$87:D87)</f>
        <v>-9278587.3263319619</v>
      </c>
      <c r="E88" s="177">
        <f>SUM($B$87:E87)</f>
        <v>-7738440.8188624913</v>
      </c>
      <c r="F88" s="177">
        <f>SUM($B$87:F87)</f>
        <v>-6351000.9438903956</v>
      </c>
      <c r="G88" s="177">
        <f>SUM($B$87:G87)</f>
        <v>-5060583.5750766238</v>
      </c>
      <c r="H88" s="177">
        <f>SUM($B$87:H87)</f>
        <v>-3860859.6957764402</v>
      </c>
      <c r="I88" s="177">
        <f>SUM($B$87:I87)</f>
        <v>-2745852.283882034</v>
      </c>
      <c r="J88" s="177">
        <f>SUM($B$87:J87)</f>
        <v>-1709925.3955471686</v>
      </c>
      <c r="K88" s="177">
        <f>SUM($B$87:K87)</f>
        <v>-747772.14750224177</v>
      </c>
      <c r="L88" s="178">
        <f>SUM($B$87:L87)</f>
        <v>310504.94694141706</v>
      </c>
    </row>
    <row r="89" spans="1:12" s="144" customFormat="1" ht="14.25" x14ac:dyDescent="0.25">
      <c r="A89" s="176"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1.2016118228443284E-2</v>
      </c>
      <c r="I89" s="189">
        <f>IF((ISERR(IRR($B$84:I84))),0,IF(IRR($B$84:I84)&lt;0,0,IRR($B$84:I84)))</f>
        <v>5.54131625715375E-2</v>
      </c>
      <c r="J89" s="189">
        <f>IF((ISERR(IRR($B$84:J84))),0,IF(IRR($B$84:J84)&lt;0,0,IRR($B$84:J84)))</f>
        <v>8.6788559725605507E-2</v>
      </c>
      <c r="K89" s="189">
        <f>IF((ISERR(IRR($B$84:K84))),0,IF(IRR($B$84:K84)&lt;0,0,IRR($B$84:K84)))</f>
        <v>0.11004284626095839</v>
      </c>
      <c r="L89" s="190">
        <f>IF((ISERR(IRR($B$84:L84))),0,IF(IRR($B$84:L84)&lt;0,0,IRR($B$84:L84)))</f>
        <v>0.13053888409363856</v>
      </c>
    </row>
    <row r="90" spans="1:12" s="144" customFormat="1" ht="14.25" x14ac:dyDescent="0.25">
      <c r="A90" s="176"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2031.7709036761169</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2035.8463174203971</v>
      </c>
    </row>
    <row r="93" spans="1:12" ht="64.5" customHeight="1" x14ac:dyDescent="0.25">
      <c r="A93" s="282" t="s">
        <v>466</v>
      </c>
      <c r="B93" s="282"/>
      <c r="C93" s="282"/>
      <c r="D93" s="282"/>
      <c r="E93" s="282"/>
      <c r="F93" s="282"/>
      <c r="G93" s="282"/>
      <c r="H93" s="282"/>
      <c r="I93" s="282"/>
      <c r="J93" s="282"/>
      <c r="K93" s="282"/>
      <c r="L93" s="282"/>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7" zoomScale="70" zoomScaleSheetLayoutView="70" workbookViewId="0">
      <selection activeCell="A15" sqref="A15:C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5" t="s">
        <v>498</v>
      </c>
      <c r="B5" s="245"/>
      <c r="C5" s="245"/>
      <c r="D5" s="245"/>
      <c r="E5" s="245"/>
      <c r="F5" s="245"/>
      <c r="G5" s="245"/>
      <c r="H5" s="245"/>
      <c r="I5" s="245"/>
      <c r="J5" s="245"/>
      <c r="K5" s="245"/>
      <c r="L5" s="24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495</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522</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0" t="s">
        <v>519</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130"/>
    </row>
    <row r="18" spans="1:12" x14ac:dyDescent="0.25">
      <c r="K18" s="33"/>
    </row>
    <row r="19" spans="1:12" ht="15.75" customHeight="1" x14ac:dyDescent="0.25">
      <c r="A19" s="286" t="s">
        <v>407</v>
      </c>
      <c r="B19" s="286"/>
      <c r="C19" s="286"/>
      <c r="D19" s="286"/>
      <c r="E19" s="286"/>
      <c r="F19" s="286"/>
      <c r="G19" s="286"/>
      <c r="H19" s="286"/>
      <c r="I19" s="286"/>
      <c r="J19" s="286"/>
      <c r="K19" s="286"/>
      <c r="L19" s="286"/>
    </row>
    <row r="20" spans="1:12" x14ac:dyDescent="0.25">
      <c r="A20" s="49"/>
      <c r="B20" s="49"/>
    </row>
    <row r="21" spans="1:12" ht="28.5" customHeight="1" x14ac:dyDescent="0.25">
      <c r="A21" s="291" t="s">
        <v>227</v>
      </c>
      <c r="B21" s="291" t="s">
        <v>226</v>
      </c>
      <c r="C21" s="292" t="s">
        <v>364</v>
      </c>
      <c r="D21" s="292"/>
      <c r="E21" s="292"/>
      <c r="F21" s="292"/>
      <c r="G21" s="292"/>
      <c r="H21" s="292"/>
      <c r="I21" s="291" t="s">
        <v>225</v>
      </c>
      <c r="J21" s="293" t="s">
        <v>366</v>
      </c>
      <c r="K21" s="291" t="s">
        <v>224</v>
      </c>
      <c r="L21" s="287" t="s">
        <v>365</v>
      </c>
    </row>
    <row r="22" spans="1:12" ht="58.5" customHeight="1" x14ac:dyDescent="0.25">
      <c r="A22" s="291"/>
      <c r="B22" s="291"/>
      <c r="C22" s="288" t="s">
        <v>3</v>
      </c>
      <c r="D22" s="288"/>
      <c r="E22" s="121"/>
      <c r="F22" s="122"/>
      <c r="G22" s="289" t="s">
        <v>2</v>
      </c>
      <c r="H22" s="290"/>
      <c r="I22" s="291"/>
      <c r="J22" s="294"/>
      <c r="K22" s="291"/>
      <c r="L22" s="287"/>
    </row>
    <row r="23" spans="1:12" ht="47.25" x14ac:dyDescent="0.25">
      <c r="A23" s="291"/>
      <c r="B23" s="291"/>
      <c r="C23" s="73" t="s">
        <v>223</v>
      </c>
      <c r="D23" s="73" t="s">
        <v>222</v>
      </c>
      <c r="E23" s="73" t="s">
        <v>223</v>
      </c>
      <c r="F23" s="73" t="s">
        <v>222</v>
      </c>
      <c r="G23" s="73" t="s">
        <v>223</v>
      </c>
      <c r="H23" s="73" t="s">
        <v>222</v>
      </c>
      <c r="I23" s="291"/>
      <c r="J23" s="288"/>
      <c r="K23" s="291"/>
      <c r="L23" s="287"/>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45991</v>
      </c>
      <c r="H26" s="198">
        <v>45991</v>
      </c>
      <c r="I26" s="211">
        <v>100</v>
      </c>
      <c r="J26" s="211">
        <v>100</v>
      </c>
      <c r="K26" s="69"/>
      <c r="L26" s="69"/>
    </row>
    <row r="27" spans="1:12" x14ac:dyDescent="0.25">
      <c r="A27" s="201" t="s">
        <v>219</v>
      </c>
      <c r="B27" s="197" t="s">
        <v>468</v>
      </c>
      <c r="C27" s="198" t="s">
        <v>311</v>
      </c>
      <c r="D27" s="198" t="s">
        <v>311</v>
      </c>
      <c r="E27" s="72"/>
      <c r="F27" s="72"/>
      <c r="G27" s="198">
        <v>46021</v>
      </c>
      <c r="H27" s="198">
        <v>46021</v>
      </c>
      <c r="I27" s="211">
        <v>100</v>
      </c>
      <c r="J27" s="211">
        <v>100</v>
      </c>
      <c r="K27" s="69"/>
      <c r="L27" s="69"/>
    </row>
    <row r="28" spans="1:12" ht="31.5" x14ac:dyDescent="0.25">
      <c r="A28" s="201" t="s">
        <v>218</v>
      </c>
      <c r="B28" s="199" t="s">
        <v>371</v>
      </c>
      <c r="C28" s="198" t="s">
        <v>311</v>
      </c>
      <c r="D28" s="198" t="s">
        <v>311</v>
      </c>
      <c r="E28" s="72"/>
      <c r="F28" s="72"/>
      <c r="G28" s="198">
        <v>46022</v>
      </c>
      <c r="H28" s="198">
        <v>46022</v>
      </c>
      <c r="I28" s="211">
        <v>100</v>
      </c>
      <c r="J28" s="211">
        <v>100</v>
      </c>
      <c r="K28" s="69"/>
      <c r="L28" s="69"/>
    </row>
    <row r="29" spans="1:12" ht="63" x14ac:dyDescent="0.25">
      <c r="A29" s="201" t="s">
        <v>217</v>
      </c>
      <c r="B29" s="199" t="s">
        <v>469</v>
      </c>
      <c r="C29" s="198" t="s">
        <v>311</v>
      </c>
      <c r="D29" s="198" t="s">
        <v>311</v>
      </c>
      <c r="E29" s="72"/>
      <c r="F29" s="72"/>
      <c r="G29" s="198">
        <v>46054</v>
      </c>
      <c r="H29" s="198">
        <v>46054</v>
      </c>
      <c r="I29" s="211">
        <v>0</v>
      </c>
      <c r="J29" s="211">
        <v>0</v>
      </c>
      <c r="K29" s="69"/>
      <c r="L29" s="69"/>
    </row>
    <row r="30" spans="1:12" ht="31.5" x14ac:dyDescent="0.25">
      <c r="A30" s="201" t="s">
        <v>216</v>
      </c>
      <c r="B30" s="199" t="s">
        <v>215</v>
      </c>
      <c r="C30" s="198" t="s">
        <v>311</v>
      </c>
      <c r="D30" s="198" t="s">
        <v>311</v>
      </c>
      <c r="E30" s="72"/>
      <c r="F30" s="72"/>
      <c r="G30" s="234">
        <v>46082</v>
      </c>
      <c r="H30" s="234">
        <v>46082</v>
      </c>
      <c r="I30" s="211">
        <v>0</v>
      </c>
      <c r="J30" s="211">
        <v>0</v>
      </c>
      <c r="K30" s="69"/>
      <c r="L30" s="69"/>
    </row>
    <row r="31" spans="1:12" x14ac:dyDescent="0.25">
      <c r="A31" s="201" t="s">
        <v>214</v>
      </c>
      <c r="B31" s="199" t="s">
        <v>213</v>
      </c>
      <c r="C31" s="198" t="s">
        <v>311</v>
      </c>
      <c r="D31" s="198" t="s">
        <v>311</v>
      </c>
      <c r="E31" s="72"/>
      <c r="F31" s="72"/>
      <c r="G31" s="234">
        <v>46082</v>
      </c>
      <c r="H31" s="234">
        <v>46082</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46113</v>
      </c>
      <c r="H33" s="198">
        <v>46113</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5"/>
      <c r="F36" s="236"/>
      <c r="G36" s="198"/>
      <c r="H36" s="198"/>
      <c r="I36" s="70"/>
      <c r="J36" s="70"/>
      <c r="K36" s="69"/>
      <c r="L36" s="69"/>
    </row>
    <row r="37" spans="1:12" ht="32.25" customHeight="1" x14ac:dyDescent="0.25">
      <c r="A37" s="201" t="s">
        <v>209</v>
      </c>
      <c r="B37" s="199" t="s">
        <v>475</v>
      </c>
      <c r="C37" s="198" t="s">
        <v>311</v>
      </c>
      <c r="D37" s="198" t="s">
        <v>311</v>
      </c>
      <c r="E37" s="235"/>
      <c r="F37" s="236"/>
      <c r="G37" s="198">
        <v>46143</v>
      </c>
      <c r="H37" s="198">
        <v>46143</v>
      </c>
      <c r="I37" s="211">
        <v>0</v>
      </c>
      <c r="J37" s="211">
        <v>0</v>
      </c>
      <c r="K37" s="69"/>
      <c r="L37" s="69"/>
    </row>
    <row r="38" spans="1:12" x14ac:dyDescent="0.25">
      <c r="A38" s="201" t="s">
        <v>208</v>
      </c>
      <c r="B38" s="199" t="s">
        <v>207</v>
      </c>
      <c r="C38" s="198" t="s">
        <v>311</v>
      </c>
      <c r="D38" s="198" t="s">
        <v>311</v>
      </c>
      <c r="E38" s="69"/>
      <c r="F38" s="69"/>
      <c r="G38" s="198">
        <v>46175</v>
      </c>
      <c r="H38" s="198">
        <v>46175</v>
      </c>
      <c r="I38" s="211">
        <v>0</v>
      </c>
      <c r="J38" s="211">
        <v>0</v>
      </c>
      <c r="K38" s="69"/>
      <c r="L38" s="69"/>
    </row>
    <row r="39" spans="1:12" x14ac:dyDescent="0.25">
      <c r="A39" s="201" t="s">
        <v>206</v>
      </c>
      <c r="B39" s="199" t="s">
        <v>205</v>
      </c>
      <c r="C39" s="198" t="s">
        <v>311</v>
      </c>
      <c r="D39" s="198" t="s">
        <v>311</v>
      </c>
      <c r="E39" s="69"/>
      <c r="F39" s="69"/>
      <c r="G39" s="198">
        <v>46204</v>
      </c>
      <c r="H39" s="198">
        <v>46204</v>
      </c>
      <c r="I39" s="211">
        <v>0</v>
      </c>
      <c r="J39" s="211">
        <v>0</v>
      </c>
      <c r="K39" s="69"/>
      <c r="L39" s="69"/>
    </row>
    <row r="40" spans="1:12" x14ac:dyDescent="0.25">
      <c r="A40" s="201" t="s">
        <v>204</v>
      </c>
      <c r="B40" s="199" t="s">
        <v>203</v>
      </c>
      <c r="C40" s="198" t="s">
        <v>311</v>
      </c>
      <c r="D40" s="198" t="s">
        <v>311</v>
      </c>
      <c r="E40" s="69"/>
      <c r="F40" s="69"/>
      <c r="G40" s="200">
        <v>46235</v>
      </c>
      <c r="H40" s="200">
        <v>46235</v>
      </c>
      <c r="I40" s="211">
        <v>0</v>
      </c>
      <c r="J40" s="211">
        <v>0</v>
      </c>
      <c r="K40" s="69"/>
      <c r="L40" s="69"/>
    </row>
    <row r="41" spans="1:12" x14ac:dyDescent="0.25">
      <c r="A41" s="201" t="s">
        <v>202</v>
      </c>
      <c r="B41" s="199" t="s">
        <v>476</v>
      </c>
      <c r="C41" s="198" t="s">
        <v>311</v>
      </c>
      <c r="D41" s="198" t="s">
        <v>311</v>
      </c>
      <c r="E41" s="69"/>
      <c r="F41" s="69"/>
      <c r="G41" s="198">
        <v>46266</v>
      </c>
      <c r="H41" s="198">
        <v>46266</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46296</v>
      </c>
      <c r="H43" s="198">
        <v>46296</v>
      </c>
      <c r="I43" s="211">
        <v>0</v>
      </c>
      <c r="J43" s="211">
        <v>0</v>
      </c>
      <c r="K43" s="69"/>
      <c r="L43" s="69"/>
    </row>
    <row r="44" spans="1:12" ht="63" x14ac:dyDescent="0.25">
      <c r="A44" s="201" t="s">
        <v>198</v>
      </c>
      <c r="B44" s="199" t="s">
        <v>197</v>
      </c>
      <c r="C44" s="198" t="s">
        <v>311</v>
      </c>
      <c r="D44" s="198" t="s">
        <v>311</v>
      </c>
      <c r="E44" s="69"/>
      <c r="F44" s="69"/>
      <c r="G44" s="198">
        <v>46356</v>
      </c>
      <c r="H44" s="198">
        <v>46356</v>
      </c>
      <c r="I44" s="211">
        <v>0</v>
      </c>
      <c r="J44" s="211">
        <v>0</v>
      </c>
      <c r="K44" s="69"/>
      <c r="L44" s="69"/>
    </row>
    <row r="45" spans="1:12" ht="31.5" x14ac:dyDescent="0.25">
      <c r="A45" s="207" t="s">
        <v>196</v>
      </c>
      <c r="B45" s="208" t="s">
        <v>195</v>
      </c>
      <c r="C45" s="198" t="s">
        <v>311</v>
      </c>
      <c r="D45" s="198" t="s">
        <v>311</v>
      </c>
      <c r="E45" s="69"/>
      <c r="F45" s="69"/>
      <c r="G45" s="198">
        <v>46386</v>
      </c>
      <c r="H45" s="198">
        <v>46386</v>
      </c>
      <c r="I45" s="211">
        <v>0</v>
      </c>
      <c r="J45" s="211">
        <v>0</v>
      </c>
      <c r="K45" s="69"/>
      <c r="L45" s="69"/>
    </row>
    <row r="46" spans="1:12" ht="32.25" thickBot="1" x14ac:dyDescent="0.3">
      <c r="A46" s="209" t="s">
        <v>194</v>
      </c>
      <c r="B46" s="210" t="s">
        <v>477</v>
      </c>
      <c r="C46" s="198" t="s">
        <v>311</v>
      </c>
      <c r="D46" s="198" t="s">
        <v>311</v>
      </c>
      <c r="E46" s="69"/>
      <c r="F46" s="69"/>
      <c r="G46" s="198">
        <v>46387</v>
      </c>
      <c r="H46" s="198">
        <v>46387</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5" sqref="A15:C1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5" t="s">
        <v>498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row>
    <row r="6" spans="1:29" ht="18.75" x14ac:dyDescent="0.3">
      <c r="AC6" s="12"/>
    </row>
    <row r="7" spans="1:29"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ht="15.7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3" t="s">
        <v>193</v>
      </c>
      <c r="B21" s="293" t="s">
        <v>192</v>
      </c>
      <c r="C21" s="291" t="s">
        <v>191</v>
      </c>
      <c r="D21" s="291"/>
      <c r="E21" s="292" t="s">
        <v>190</v>
      </c>
      <c r="F21" s="292"/>
      <c r="G21" s="293" t="s">
        <v>499</v>
      </c>
      <c r="H21" s="304" t="s">
        <v>500</v>
      </c>
      <c r="I21" s="305"/>
      <c r="J21" s="305"/>
      <c r="K21" s="305"/>
      <c r="L21" s="304" t="s">
        <v>501</v>
      </c>
      <c r="M21" s="305"/>
      <c r="N21" s="305"/>
      <c r="O21" s="305"/>
      <c r="P21" s="304" t="s">
        <v>502</v>
      </c>
      <c r="Q21" s="305"/>
      <c r="R21" s="305"/>
      <c r="S21" s="305"/>
      <c r="T21" s="304" t="s">
        <v>503</v>
      </c>
      <c r="U21" s="305"/>
      <c r="V21" s="305"/>
      <c r="W21" s="305"/>
      <c r="X21" s="304" t="s">
        <v>504</v>
      </c>
      <c r="Y21" s="305"/>
      <c r="Z21" s="305"/>
      <c r="AA21" s="305"/>
      <c r="AB21" s="300" t="s">
        <v>189</v>
      </c>
      <c r="AC21" s="301"/>
      <c r="AD21" s="65"/>
      <c r="AE21" s="65"/>
      <c r="AF21" s="65"/>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2"/>
      <c r="AC22" s="303"/>
    </row>
    <row r="23" spans="1:32" ht="89.25" customHeight="1" x14ac:dyDescent="0.25">
      <c r="A23" s="288"/>
      <c r="B23" s="288"/>
      <c r="C23" s="62" t="s">
        <v>3</v>
      </c>
      <c r="D23" s="62" t="s">
        <v>186</v>
      </c>
      <c r="E23" s="64" t="s">
        <v>506</v>
      </c>
      <c r="F23" s="64" t="s">
        <v>507</v>
      </c>
      <c r="G23" s="288"/>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17.036999999999999</v>
      </c>
      <c r="E25" s="222">
        <f t="shared" ref="E25:V25" si="0">SUM(E26:E30)</f>
        <v>0</v>
      </c>
      <c r="F25" s="61">
        <f>SUM(F26:F30)</f>
        <v>0</v>
      </c>
      <c r="G25" s="222">
        <f t="shared" si="0"/>
        <v>0</v>
      </c>
      <c r="H25" s="222">
        <f t="shared" si="0"/>
        <v>0</v>
      </c>
      <c r="I25" s="222"/>
      <c r="J25" s="61">
        <f t="shared" ref="J25" si="1">SUM(J26:J30)</f>
        <v>0</v>
      </c>
      <c r="K25" s="215"/>
      <c r="L25" s="61">
        <f>SUM(L26:L30)</f>
        <v>0</v>
      </c>
      <c r="M25" s="215"/>
      <c r="N25" s="61">
        <f>SUM(N26:N30)</f>
        <v>17.036999999999999</v>
      </c>
      <c r="O25" s="215" t="s">
        <v>487</v>
      </c>
      <c r="P25" s="61">
        <f t="shared" ref="P25" si="2">SUM(P26:P30)</f>
        <v>0</v>
      </c>
      <c r="Q25" s="222"/>
      <c r="R25" s="61">
        <f>SUM(R26:R30)</f>
        <v>0</v>
      </c>
      <c r="S25" s="215"/>
      <c r="T25" s="61">
        <f t="shared" ref="T25" si="3">SUM(T26:T30)</f>
        <v>0</v>
      </c>
      <c r="U25" s="222"/>
      <c r="V25" s="61">
        <f t="shared" si="0"/>
        <v>0</v>
      </c>
      <c r="W25" s="222"/>
      <c r="X25" s="61">
        <f t="shared" ref="X25" si="4">SUM(X26:X30)</f>
        <v>0</v>
      </c>
      <c r="Y25" s="222"/>
      <c r="Z25" s="61">
        <f t="shared" ref="Z25" si="5">SUM(Z26:Z30)</f>
        <v>0</v>
      </c>
      <c r="AA25" s="222"/>
      <c r="AB25" s="61">
        <f>SUM(AB26:AB30)</f>
        <v>0</v>
      </c>
      <c r="AC25" s="61">
        <f>SUM(AC26:AC30)</f>
        <v>17.036999999999999</v>
      </c>
    </row>
    <row r="26" spans="1:32" ht="24" customHeight="1" x14ac:dyDescent="0.25">
      <c r="A26" s="56" t="s">
        <v>184</v>
      </c>
      <c r="B26" s="37" t="s">
        <v>183</v>
      </c>
      <c r="C26" s="222"/>
      <c r="D26" s="222"/>
      <c r="E26" s="214"/>
      <c r="F26" s="222"/>
      <c r="G26" s="61"/>
      <c r="H26" s="61"/>
      <c r="I26" s="61"/>
      <c r="J26" s="222"/>
      <c r="K26" s="61"/>
      <c r="L26" s="222"/>
      <c r="M26" s="61"/>
      <c r="N26" s="222"/>
      <c r="O26" s="61"/>
      <c r="P26" s="61"/>
      <c r="Q26" s="61"/>
      <c r="R26" s="222"/>
      <c r="S26" s="61"/>
      <c r="T26" s="222"/>
      <c r="U26" s="61"/>
      <c r="V26" s="222"/>
      <c r="W26" s="61"/>
      <c r="X26" s="222"/>
      <c r="Y26" s="61"/>
      <c r="Z26" s="222"/>
      <c r="AA26" s="61"/>
      <c r="AB26" s="222"/>
      <c r="AC26" s="222"/>
    </row>
    <row r="27" spans="1:32" x14ac:dyDescent="0.25">
      <c r="A27" s="56" t="s">
        <v>182</v>
      </c>
      <c r="B27" s="37" t="s">
        <v>181</v>
      </c>
      <c r="C27" s="222"/>
      <c r="D27" s="222"/>
      <c r="E27" s="53"/>
      <c r="F27" s="222"/>
      <c r="G27" s="54"/>
      <c r="H27" s="54"/>
      <c r="I27" s="54"/>
      <c r="J27" s="222"/>
      <c r="K27" s="54"/>
      <c r="L27" s="222"/>
      <c r="M27" s="54"/>
      <c r="N27" s="222"/>
      <c r="O27" s="54"/>
      <c r="P27" s="54"/>
      <c r="Q27" s="53"/>
      <c r="R27" s="222"/>
      <c r="S27" s="54"/>
      <c r="T27" s="222"/>
      <c r="U27" s="53"/>
      <c r="V27" s="222"/>
      <c r="W27" s="53"/>
      <c r="X27" s="222"/>
      <c r="Y27" s="53"/>
      <c r="Z27" s="222"/>
      <c r="AA27" s="53"/>
      <c r="AB27" s="222"/>
      <c r="AC27" s="222"/>
    </row>
    <row r="28" spans="1:32" ht="31.5" x14ac:dyDescent="0.25">
      <c r="A28" s="56" t="s">
        <v>180</v>
      </c>
      <c r="B28" s="37" t="s">
        <v>370</v>
      </c>
      <c r="C28" s="215"/>
      <c r="D28" s="215">
        <v>17.036999999999999</v>
      </c>
      <c r="E28" s="215"/>
      <c r="F28" s="215"/>
      <c r="G28" s="215"/>
      <c r="H28" s="215"/>
      <c r="I28" s="215"/>
      <c r="J28" s="215"/>
      <c r="K28" s="215"/>
      <c r="L28" s="215"/>
      <c r="M28" s="215"/>
      <c r="N28" s="215">
        <v>17.036999999999999</v>
      </c>
      <c r="O28" s="215"/>
      <c r="P28" s="215"/>
      <c r="Q28" s="215"/>
      <c r="R28" s="215"/>
      <c r="S28" s="215"/>
      <c r="T28" s="215"/>
      <c r="U28" s="215"/>
      <c r="V28" s="215"/>
      <c r="W28" s="215"/>
      <c r="X28" s="215"/>
      <c r="Y28" s="215"/>
      <c r="Z28" s="215"/>
      <c r="AA28" s="215"/>
      <c r="AB28" s="215"/>
      <c r="AC28" s="215">
        <v>17.036999999999999</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14.196999999999999</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14.196999999999999</v>
      </c>
      <c r="O31" s="215"/>
      <c r="P31" s="61">
        <f t="shared" ref="P31" si="12">SUM(P32:P35)</f>
        <v>0</v>
      </c>
      <c r="Q31" s="215"/>
      <c r="R31" s="61">
        <f t="shared" ref="R31" si="13">SUM(R32:R35)</f>
        <v>0</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14.196999999999999</v>
      </c>
    </row>
    <row r="32" spans="1:32" x14ac:dyDescent="0.25">
      <c r="A32" s="59" t="s">
        <v>174</v>
      </c>
      <c r="B32" s="37" t="s">
        <v>173</v>
      </c>
      <c r="C32" s="215"/>
      <c r="D32" s="215">
        <v>0.13600000000000001</v>
      </c>
      <c r="E32" s="54"/>
      <c r="F32" s="215"/>
      <c r="G32" s="215"/>
      <c r="H32" s="53"/>
      <c r="I32" s="53"/>
      <c r="J32" s="215"/>
      <c r="K32" s="53"/>
      <c r="L32" s="215"/>
      <c r="M32" s="53"/>
      <c r="N32" s="215">
        <v>0.13600000000000001</v>
      </c>
      <c r="O32" s="53"/>
      <c r="P32" s="215"/>
      <c r="Q32" s="53"/>
      <c r="R32" s="215"/>
      <c r="S32" s="53"/>
      <c r="T32" s="215"/>
      <c r="U32" s="53"/>
      <c r="V32" s="215"/>
      <c r="W32" s="53"/>
      <c r="X32" s="215"/>
      <c r="Y32" s="53"/>
      <c r="Z32" s="215"/>
      <c r="AA32" s="53"/>
      <c r="AB32" s="215"/>
      <c r="AC32" s="215">
        <v>0.13600000000000001</v>
      </c>
    </row>
    <row r="33" spans="1:29" ht="31.5" x14ac:dyDescent="0.25">
      <c r="A33" s="59" t="s">
        <v>172</v>
      </c>
      <c r="B33" s="37" t="s">
        <v>171</v>
      </c>
      <c r="C33" s="215"/>
      <c r="D33" s="215">
        <v>1.1919999999999999</v>
      </c>
      <c r="E33" s="54"/>
      <c r="F33" s="215"/>
      <c r="G33" s="215"/>
      <c r="H33" s="53"/>
      <c r="I33" s="53"/>
      <c r="J33" s="215"/>
      <c r="K33" s="53"/>
      <c r="L33" s="215"/>
      <c r="M33" s="53"/>
      <c r="N33" s="215">
        <v>1.1919999999999999</v>
      </c>
      <c r="O33" s="53"/>
      <c r="P33" s="215"/>
      <c r="Q33" s="53"/>
      <c r="R33" s="215"/>
      <c r="S33" s="53"/>
      <c r="T33" s="215"/>
      <c r="U33" s="53"/>
      <c r="V33" s="215"/>
      <c r="W33" s="53"/>
      <c r="X33" s="215"/>
      <c r="Y33" s="53"/>
      <c r="Z33" s="215"/>
      <c r="AA33" s="53"/>
      <c r="AB33" s="215"/>
      <c r="AC33" s="215">
        <v>1.1919999999999999</v>
      </c>
    </row>
    <row r="34" spans="1:29" x14ac:dyDescent="0.25">
      <c r="A34" s="59" t="s">
        <v>170</v>
      </c>
      <c r="B34" s="37" t="s">
        <v>169</v>
      </c>
      <c r="C34" s="215"/>
      <c r="D34" s="215">
        <v>11.647</v>
      </c>
      <c r="E34" s="54"/>
      <c r="F34" s="215"/>
      <c r="G34" s="215"/>
      <c r="H34" s="53"/>
      <c r="I34" s="53"/>
      <c r="J34" s="215"/>
      <c r="K34" s="53"/>
      <c r="L34" s="215"/>
      <c r="M34" s="53"/>
      <c r="N34" s="215">
        <v>11.647</v>
      </c>
      <c r="O34" s="53"/>
      <c r="P34" s="215"/>
      <c r="Q34" s="53"/>
      <c r="R34" s="215"/>
      <c r="S34" s="53"/>
      <c r="T34" s="215"/>
      <c r="U34" s="53"/>
      <c r="V34" s="215"/>
      <c r="W34" s="53"/>
      <c r="X34" s="215"/>
      <c r="Y34" s="53"/>
      <c r="Z34" s="215"/>
      <c r="AA34" s="53"/>
      <c r="AB34" s="215"/>
      <c r="AC34" s="215">
        <v>11.647</v>
      </c>
    </row>
    <row r="35" spans="1:29" x14ac:dyDescent="0.25">
      <c r="A35" s="59" t="s">
        <v>168</v>
      </c>
      <c r="B35" s="37" t="s">
        <v>167</v>
      </c>
      <c r="C35" s="215"/>
      <c r="D35" s="215">
        <v>1.222</v>
      </c>
      <c r="E35" s="54"/>
      <c r="F35" s="215"/>
      <c r="G35" s="215"/>
      <c r="H35" s="53"/>
      <c r="I35" s="53"/>
      <c r="J35" s="215"/>
      <c r="K35" s="53"/>
      <c r="L35" s="215"/>
      <c r="M35" s="53"/>
      <c r="N35" s="215">
        <v>1.222</v>
      </c>
      <c r="O35" s="53"/>
      <c r="P35" s="215"/>
      <c r="Q35" s="53"/>
      <c r="R35" s="215"/>
      <c r="S35" s="53"/>
      <c r="T35" s="215"/>
      <c r="U35" s="53"/>
      <c r="V35" s="215"/>
      <c r="W35" s="53"/>
      <c r="X35" s="215"/>
      <c r="Y35" s="53"/>
      <c r="Z35" s="215"/>
      <c r="AA35" s="53"/>
      <c r="AB35" s="215"/>
      <c r="AC35" s="215">
        <v>1.222</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7"/>
      <c r="D37" s="227"/>
      <c r="E37" s="228"/>
      <c r="F37" s="227"/>
      <c r="G37" s="227"/>
      <c r="H37" s="53"/>
      <c r="I37" s="53"/>
      <c r="J37" s="227"/>
      <c r="K37" s="53"/>
      <c r="L37" s="227"/>
      <c r="M37" s="53"/>
      <c r="N37" s="227"/>
      <c r="O37" s="53"/>
      <c r="P37" s="53"/>
      <c r="Q37" s="53"/>
      <c r="R37" s="227"/>
      <c r="S37" s="53"/>
      <c r="T37" s="227"/>
      <c r="U37" s="53"/>
      <c r="V37" s="227"/>
      <c r="W37" s="53"/>
      <c r="X37" s="227"/>
      <c r="Y37" s="53"/>
      <c r="Z37" s="227"/>
      <c r="AA37" s="53"/>
      <c r="AB37" s="227"/>
      <c r="AC37" s="227"/>
    </row>
    <row r="38" spans="1:29" x14ac:dyDescent="0.25">
      <c r="A38" s="56" t="s">
        <v>163</v>
      </c>
      <c r="B38" s="55" t="s">
        <v>153</v>
      </c>
      <c r="C38" s="220"/>
      <c r="D38" s="220" t="s">
        <v>512</v>
      </c>
      <c r="E38" s="53"/>
      <c r="F38" s="220"/>
      <c r="G38" s="220"/>
      <c r="H38" s="53"/>
      <c r="I38" s="53"/>
      <c r="J38" s="220"/>
      <c r="K38" s="215"/>
      <c r="L38" s="220"/>
      <c r="M38" s="215"/>
      <c r="N38" s="220" t="s">
        <v>512</v>
      </c>
      <c r="O38" s="215"/>
      <c r="P38" s="220"/>
      <c r="Q38" s="215"/>
      <c r="R38" s="220"/>
      <c r="S38" s="215"/>
      <c r="T38" s="220"/>
      <c r="U38" s="215"/>
      <c r="V38" s="220"/>
      <c r="W38" s="215"/>
      <c r="X38" s="220"/>
      <c r="Y38" s="215"/>
      <c r="Z38" s="220"/>
      <c r="AA38" s="215"/>
      <c r="AB38" s="220"/>
      <c r="AC38" s="220" t="s">
        <v>512</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8"/>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9 ячеек</v>
      </c>
      <c r="E46" s="53"/>
      <c r="F46" s="220">
        <f>F38</f>
        <v>0</v>
      </c>
      <c r="G46" s="220">
        <f>G38</f>
        <v>0</v>
      </c>
      <c r="H46" s="53"/>
      <c r="I46" s="53"/>
      <c r="J46" s="220">
        <f>J38</f>
        <v>0</v>
      </c>
      <c r="K46" s="215"/>
      <c r="L46" s="220">
        <f>L38</f>
        <v>0</v>
      </c>
      <c r="M46" s="215"/>
      <c r="N46" s="220" t="str">
        <f>N38</f>
        <v>9 ячеек</v>
      </c>
      <c r="O46" s="215"/>
      <c r="P46" s="220"/>
      <c r="Q46" s="215"/>
      <c r="R46" s="220">
        <f>R38</f>
        <v>0</v>
      </c>
      <c r="S46" s="215"/>
      <c r="T46" s="220">
        <f>T38</f>
        <v>0</v>
      </c>
      <c r="U46" s="215"/>
      <c r="V46" s="220">
        <f>V38</f>
        <v>0</v>
      </c>
      <c r="W46" s="215"/>
      <c r="X46" s="220">
        <f>X38</f>
        <v>0</v>
      </c>
      <c r="Y46" s="215"/>
      <c r="Z46" s="220">
        <f>Z38</f>
        <v>0</v>
      </c>
      <c r="AA46" s="215"/>
      <c r="AB46" s="220">
        <f>AB38</f>
        <v>0</v>
      </c>
      <c r="AC46" s="220" t="str">
        <f>AC38</f>
        <v>9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9 ячеек</v>
      </c>
      <c r="E55" s="53"/>
      <c r="F55" s="220">
        <f t="shared" ref="F55:G55" si="20">F46</f>
        <v>0</v>
      </c>
      <c r="G55" s="220">
        <f t="shared" si="20"/>
        <v>0</v>
      </c>
      <c r="H55" s="53"/>
      <c r="I55" s="53"/>
      <c r="J55" s="220">
        <f t="shared" ref="J55" si="21">J46</f>
        <v>0</v>
      </c>
      <c r="K55" s="215"/>
      <c r="L55" s="220">
        <f t="shared" ref="L55" si="22">L46</f>
        <v>0</v>
      </c>
      <c r="M55" s="220"/>
      <c r="N55" s="220" t="str">
        <f t="shared" ref="N55" si="23">N46</f>
        <v>9 ячеек</v>
      </c>
      <c r="O55" s="220"/>
      <c r="P55" s="220"/>
      <c r="Q55" s="215"/>
      <c r="R55" s="220">
        <f t="shared" ref="R55" si="24">R46</f>
        <v>0</v>
      </c>
      <c r="S55" s="220"/>
      <c r="T55" s="220">
        <f>T46</f>
        <v>0</v>
      </c>
      <c r="U55" s="215"/>
      <c r="V55" s="220">
        <f>V46</f>
        <v>0</v>
      </c>
      <c r="W55" s="215"/>
      <c r="X55" s="220">
        <f>X46</f>
        <v>0</v>
      </c>
      <c r="Y55" s="215"/>
      <c r="Z55" s="220">
        <f>Z46</f>
        <v>0</v>
      </c>
      <c r="AA55" s="215"/>
      <c r="AB55" s="220">
        <f t="shared" ref="AB55" si="25">AB46</f>
        <v>0</v>
      </c>
      <c r="AC55" s="220" t="str">
        <f t="shared" ref="AC55" si="26">AC46</f>
        <v>9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6"/>
      <c r="C67" s="296"/>
      <c r="D67" s="296"/>
      <c r="E67" s="296"/>
      <c r="F67" s="296"/>
      <c r="G67" s="296"/>
      <c r="H67" s="296"/>
      <c r="I67" s="296"/>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6"/>
      <c r="C69" s="296"/>
      <c r="D69" s="296"/>
      <c r="E69" s="296"/>
      <c r="F69" s="296"/>
      <c r="G69" s="296"/>
      <c r="H69" s="296"/>
      <c r="I69" s="296"/>
      <c r="J69" s="49"/>
      <c r="K69" s="49"/>
    </row>
    <row r="71" spans="1:29" ht="36.75" customHeight="1" x14ac:dyDescent="0.25">
      <c r="B71" s="296"/>
      <c r="C71" s="296"/>
      <c r="D71" s="296"/>
      <c r="E71" s="296"/>
      <c r="F71" s="296"/>
      <c r="G71" s="296"/>
      <c r="H71" s="296"/>
      <c r="I71" s="296"/>
      <c r="J71" s="49"/>
      <c r="K71" s="49"/>
    </row>
    <row r="72" spans="1:29" x14ac:dyDescent="0.25">
      <c r="N72" s="50"/>
      <c r="R72" s="50"/>
      <c r="V72" s="50"/>
      <c r="Z72" s="50"/>
    </row>
    <row r="73" spans="1:29" ht="51" customHeight="1" x14ac:dyDescent="0.25">
      <c r="B73" s="296"/>
      <c r="C73" s="296"/>
      <c r="D73" s="296"/>
      <c r="E73" s="296"/>
      <c r="F73" s="296"/>
      <c r="G73" s="296"/>
      <c r="H73" s="296"/>
      <c r="I73" s="296"/>
      <c r="J73" s="49"/>
      <c r="K73" s="49"/>
      <c r="N73" s="50"/>
      <c r="R73" s="50"/>
      <c r="V73" s="50"/>
      <c r="Z73" s="50"/>
    </row>
    <row r="74" spans="1:29" ht="32.25" customHeight="1" x14ac:dyDescent="0.25">
      <c r="B74" s="296"/>
      <c r="C74" s="296"/>
      <c r="D74" s="296"/>
      <c r="E74" s="296"/>
      <c r="F74" s="296"/>
      <c r="G74" s="296"/>
      <c r="H74" s="296"/>
      <c r="I74" s="296"/>
      <c r="J74" s="49"/>
      <c r="K74" s="49"/>
    </row>
    <row r="75" spans="1:29" ht="51.75" customHeight="1" x14ac:dyDescent="0.25">
      <c r="B75" s="296"/>
      <c r="C75" s="296"/>
      <c r="D75" s="296"/>
      <c r="E75" s="296"/>
      <c r="F75" s="296"/>
      <c r="G75" s="296"/>
      <c r="H75" s="296"/>
      <c r="I75" s="296"/>
      <c r="J75" s="49"/>
      <c r="K75" s="49"/>
    </row>
    <row r="76" spans="1:29" ht="21.75" customHeight="1" x14ac:dyDescent="0.25">
      <c r="B76" s="297"/>
      <c r="C76" s="297"/>
      <c r="D76" s="297"/>
      <c r="E76" s="297"/>
      <c r="F76" s="297"/>
      <c r="G76" s="297"/>
      <c r="H76" s="297"/>
      <c r="I76" s="297"/>
      <c r="J76" s="48"/>
      <c r="K76" s="48"/>
    </row>
    <row r="77" spans="1:29" ht="23.25" customHeight="1" x14ac:dyDescent="0.25"/>
    <row r="78" spans="1:29" ht="18.75" customHeight="1" x14ac:dyDescent="0.25">
      <c r="B78" s="295"/>
      <c r="C78" s="295"/>
      <c r="D78" s="295"/>
      <c r="E78" s="295"/>
      <c r="F78" s="295"/>
      <c r="G78" s="295"/>
      <c r="H78" s="295"/>
      <c r="I78" s="295"/>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5" sqref="A15:C1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5" t="s">
        <v>498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495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
        <v>522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0" t="s">
        <v>519</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0" t="s">
        <v>421</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11" t="s">
        <v>53</v>
      </c>
      <c r="B22" s="322" t="s">
        <v>25</v>
      </c>
      <c r="C22" s="311" t="s">
        <v>52</v>
      </c>
      <c r="D22" s="311" t="s">
        <v>51</v>
      </c>
      <c r="E22" s="325" t="s">
        <v>432</v>
      </c>
      <c r="F22" s="326"/>
      <c r="G22" s="326"/>
      <c r="H22" s="326"/>
      <c r="I22" s="326"/>
      <c r="J22" s="326"/>
      <c r="K22" s="326"/>
      <c r="L22" s="327"/>
      <c r="M22" s="311" t="s">
        <v>50</v>
      </c>
      <c r="N22" s="311" t="s">
        <v>49</v>
      </c>
      <c r="O22" s="311" t="s">
        <v>48</v>
      </c>
      <c r="P22" s="306" t="s">
        <v>243</v>
      </c>
      <c r="Q22" s="306" t="s">
        <v>47</v>
      </c>
      <c r="R22" s="306" t="s">
        <v>46</v>
      </c>
      <c r="S22" s="306" t="s">
        <v>45</v>
      </c>
      <c r="T22" s="306"/>
      <c r="U22" s="328" t="s">
        <v>44</v>
      </c>
      <c r="V22" s="328" t="s">
        <v>43</v>
      </c>
      <c r="W22" s="306" t="s">
        <v>42</v>
      </c>
      <c r="X22" s="306" t="s">
        <v>41</v>
      </c>
      <c r="Y22" s="306" t="s">
        <v>40</v>
      </c>
      <c r="Z22" s="313"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4" t="s">
        <v>26</v>
      </c>
    </row>
    <row r="23" spans="1:48" ht="64.5" customHeight="1" x14ac:dyDescent="0.25">
      <c r="A23" s="321"/>
      <c r="B23" s="323"/>
      <c r="C23" s="321"/>
      <c r="D23" s="321"/>
      <c r="E23" s="316" t="s">
        <v>24</v>
      </c>
      <c r="F23" s="307" t="s">
        <v>133</v>
      </c>
      <c r="G23" s="307" t="s">
        <v>132</v>
      </c>
      <c r="H23" s="307" t="s">
        <v>131</v>
      </c>
      <c r="I23" s="309" t="s">
        <v>367</v>
      </c>
      <c r="J23" s="309" t="s">
        <v>368</v>
      </c>
      <c r="K23" s="309" t="s">
        <v>369</v>
      </c>
      <c r="L23" s="307" t="s">
        <v>81</v>
      </c>
      <c r="M23" s="321"/>
      <c r="N23" s="321"/>
      <c r="O23" s="321"/>
      <c r="P23" s="306"/>
      <c r="Q23" s="306"/>
      <c r="R23" s="306"/>
      <c r="S23" s="318" t="s">
        <v>3</v>
      </c>
      <c r="T23" s="318" t="s">
        <v>12</v>
      </c>
      <c r="U23" s="328"/>
      <c r="V23" s="328"/>
      <c r="W23" s="306"/>
      <c r="X23" s="306"/>
      <c r="Y23" s="306"/>
      <c r="Z23" s="306"/>
      <c r="AA23" s="306"/>
      <c r="AB23" s="306"/>
      <c r="AC23" s="306"/>
      <c r="AD23" s="306"/>
      <c r="AE23" s="306"/>
      <c r="AF23" s="306" t="s">
        <v>23</v>
      </c>
      <c r="AG23" s="306"/>
      <c r="AH23" s="306" t="s">
        <v>22</v>
      </c>
      <c r="AI23" s="306"/>
      <c r="AJ23" s="311" t="s">
        <v>21</v>
      </c>
      <c r="AK23" s="311" t="s">
        <v>20</v>
      </c>
      <c r="AL23" s="311" t="s">
        <v>19</v>
      </c>
      <c r="AM23" s="311" t="s">
        <v>18</v>
      </c>
      <c r="AN23" s="311" t="s">
        <v>17</v>
      </c>
      <c r="AO23" s="311" t="s">
        <v>16</v>
      </c>
      <c r="AP23" s="311" t="s">
        <v>15</v>
      </c>
      <c r="AQ23" s="329" t="s">
        <v>12</v>
      </c>
      <c r="AR23" s="306"/>
      <c r="AS23" s="306"/>
      <c r="AT23" s="306"/>
      <c r="AU23" s="306"/>
      <c r="AV23" s="315"/>
    </row>
    <row r="24" spans="1:48"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23" t="s">
        <v>14</v>
      </c>
      <c r="AG24" s="123" t="s">
        <v>13</v>
      </c>
      <c r="AH24" s="124" t="s">
        <v>3</v>
      </c>
      <c r="AI24" s="124" t="s">
        <v>12</v>
      </c>
      <c r="AJ24" s="312"/>
      <c r="AK24" s="312"/>
      <c r="AL24" s="312"/>
      <c r="AM24" s="312"/>
      <c r="AN24" s="312"/>
      <c r="AO24" s="312"/>
      <c r="AP24" s="312"/>
      <c r="AQ24" s="330"/>
      <c r="AR24" s="306"/>
      <c r="AS24" s="306"/>
      <c r="AT24" s="306"/>
      <c r="AU24" s="306"/>
      <c r="AV24" s="315"/>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7" t="s">
        <v>508</v>
      </c>
      <c r="E26" s="17" t="s">
        <v>311</v>
      </c>
      <c r="F26" s="17" t="s">
        <v>311</v>
      </c>
      <c r="G26" s="17" t="s">
        <v>311</v>
      </c>
      <c r="H26" s="17" t="s">
        <v>311</v>
      </c>
      <c r="I26" s="17" t="s">
        <v>311</v>
      </c>
      <c r="J26" s="17" t="s">
        <v>311</v>
      </c>
      <c r="K26" s="17" t="s">
        <v>311</v>
      </c>
      <c r="L26" s="17">
        <v>9</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C15"/>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6" t="s">
        <v>498</v>
      </c>
      <c r="B5" s="336"/>
      <c r="C5" s="68"/>
      <c r="D5" s="68"/>
      <c r="E5" s="68"/>
      <c r="F5" s="68"/>
      <c r="G5" s="68"/>
      <c r="H5" s="68"/>
    </row>
    <row r="6" spans="1:8" ht="18.75" x14ac:dyDescent="0.3">
      <c r="A6" s="125"/>
      <c r="B6" s="125"/>
      <c r="C6" s="125"/>
      <c r="D6" s="125"/>
      <c r="E6" s="125"/>
      <c r="F6" s="125"/>
      <c r="G6" s="125"/>
      <c r="H6" s="125"/>
    </row>
    <row r="7" spans="1:8" ht="18.75" x14ac:dyDescent="0.25">
      <c r="A7" s="249" t="s">
        <v>10</v>
      </c>
      <c r="B7" s="249"/>
      <c r="C7" s="10"/>
      <c r="D7" s="10"/>
      <c r="E7" s="10"/>
      <c r="F7" s="10"/>
      <c r="G7" s="10"/>
      <c r="H7" s="10"/>
    </row>
    <row r="8" spans="1:8" ht="18.75" x14ac:dyDescent="0.25">
      <c r="A8" s="10"/>
      <c r="B8" s="10"/>
      <c r="C8" s="10"/>
      <c r="D8" s="10"/>
      <c r="E8" s="10"/>
      <c r="F8" s="10"/>
      <c r="G8" s="10"/>
      <c r="H8" s="10"/>
    </row>
    <row r="9" spans="1:8" x14ac:dyDescent="0.25">
      <c r="A9" s="250" t="s">
        <v>495</v>
      </c>
      <c r="B9" s="250"/>
      <c r="C9" s="7"/>
      <c r="D9" s="7"/>
      <c r="E9" s="7"/>
      <c r="F9" s="7"/>
      <c r="G9" s="7"/>
      <c r="H9" s="7"/>
    </row>
    <row r="10" spans="1:8" x14ac:dyDescent="0.25">
      <c r="A10" s="246" t="s">
        <v>9</v>
      </c>
      <c r="B10" s="246"/>
      <c r="C10" s="5"/>
      <c r="D10" s="5"/>
      <c r="E10" s="5"/>
      <c r="F10" s="5"/>
      <c r="G10" s="5"/>
      <c r="H10" s="5"/>
    </row>
    <row r="11" spans="1:8" ht="18.75" x14ac:dyDescent="0.25">
      <c r="A11" s="10"/>
      <c r="B11" s="10"/>
      <c r="C11" s="10"/>
      <c r="D11" s="10"/>
      <c r="E11" s="10"/>
      <c r="F11" s="10"/>
      <c r="G11" s="10"/>
      <c r="H11" s="10"/>
    </row>
    <row r="12" spans="1:8" ht="30.75" customHeight="1" x14ac:dyDescent="0.25">
      <c r="A12" s="250" t="s">
        <v>522</v>
      </c>
      <c r="B12" s="250"/>
      <c r="C12" s="7"/>
      <c r="D12" s="7"/>
      <c r="E12" s="7"/>
      <c r="F12" s="7"/>
      <c r="G12" s="7"/>
      <c r="H12" s="7"/>
    </row>
    <row r="13" spans="1:8" x14ac:dyDescent="0.25">
      <c r="A13" s="246" t="s">
        <v>8</v>
      </c>
      <c r="B13" s="246"/>
      <c r="C13" s="5"/>
      <c r="D13" s="5"/>
      <c r="E13" s="5"/>
      <c r="F13" s="5"/>
      <c r="G13" s="5"/>
      <c r="H13" s="5"/>
    </row>
    <row r="14" spans="1:8" ht="18.75" x14ac:dyDescent="0.25">
      <c r="A14" s="9"/>
      <c r="B14" s="9"/>
      <c r="C14" s="9"/>
      <c r="D14" s="9"/>
      <c r="E14" s="9"/>
      <c r="F14" s="9"/>
      <c r="G14" s="9"/>
      <c r="H14" s="9"/>
    </row>
    <row r="15" spans="1:8" x14ac:dyDescent="0.25">
      <c r="A15" s="250" t="s">
        <v>519</v>
      </c>
      <c r="B15" s="250"/>
      <c r="C15" s="7"/>
      <c r="D15" s="7"/>
      <c r="E15" s="7"/>
      <c r="F15" s="7"/>
      <c r="G15" s="7"/>
      <c r="H15" s="7"/>
    </row>
    <row r="16" spans="1:8" x14ac:dyDescent="0.25">
      <c r="A16" s="246" t="s">
        <v>7</v>
      </c>
      <c r="B16" s="246"/>
      <c r="C16" s="5"/>
      <c r="D16" s="5"/>
      <c r="E16" s="5"/>
      <c r="F16" s="5"/>
      <c r="G16" s="5"/>
      <c r="H16" s="5"/>
    </row>
    <row r="17" spans="1:2" x14ac:dyDescent="0.25">
      <c r="B17" s="94"/>
    </row>
    <row r="18" spans="1:2" ht="33.75" customHeight="1" x14ac:dyDescent="0.25">
      <c r="A18" s="334" t="s">
        <v>422</v>
      </c>
      <c r="B18" s="335"/>
    </row>
    <row r="19" spans="1:2" x14ac:dyDescent="0.25">
      <c r="B19" s="33"/>
    </row>
    <row r="20" spans="1:2" ht="16.5" thickBot="1" x14ac:dyDescent="0.3">
      <c r="B20" s="95"/>
    </row>
    <row r="21" spans="1:2" ht="16.5" thickBot="1" x14ac:dyDescent="0.3">
      <c r="A21" s="96" t="s">
        <v>318</v>
      </c>
      <c r="B21" s="97" t="s">
        <v>517</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512</v>
      </c>
    </row>
    <row r="25" spans="1:2" ht="16.5" thickBot="1" x14ac:dyDescent="0.3">
      <c r="A25" s="99" t="s">
        <v>321</v>
      </c>
      <c r="B25" s="97" t="s">
        <v>509</v>
      </c>
    </row>
    <row r="26" spans="1:2" ht="16.5" thickBot="1" x14ac:dyDescent="0.3">
      <c r="A26" s="100" t="s">
        <v>322</v>
      </c>
      <c r="B26" s="101" t="s">
        <v>493</v>
      </c>
    </row>
    <row r="27" spans="1:2" ht="16.5" thickBot="1" x14ac:dyDescent="0.3">
      <c r="A27" s="108" t="s">
        <v>478</v>
      </c>
      <c r="B27" s="223">
        <v>17.036999999999999</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1" t="s">
        <v>497</v>
      </c>
    </row>
    <row r="57" spans="1:2" x14ac:dyDescent="0.25">
      <c r="A57" s="106" t="s">
        <v>343</v>
      </c>
      <c r="B57" s="332"/>
    </row>
    <row r="58" spans="1:2" x14ac:dyDescent="0.25">
      <c r="A58" s="106" t="s">
        <v>344</v>
      </c>
      <c r="B58" s="332"/>
    </row>
    <row r="59" spans="1:2" x14ac:dyDescent="0.25">
      <c r="A59" s="106" t="s">
        <v>345</v>
      </c>
      <c r="B59" s="332"/>
    </row>
    <row r="60" spans="1:2" x14ac:dyDescent="0.25">
      <c r="A60" s="106" t="s">
        <v>346</v>
      </c>
      <c r="B60" s="332"/>
    </row>
    <row r="61" spans="1:2" ht="16.5" thickBot="1" x14ac:dyDescent="0.3">
      <c r="A61" s="107" t="s">
        <v>347</v>
      </c>
      <c r="B61" s="333"/>
    </row>
    <row r="62" spans="1:2" ht="30.75" thickBot="1" x14ac:dyDescent="0.3">
      <c r="A62" s="104" t="s">
        <v>348</v>
      </c>
      <c r="B62" s="105"/>
    </row>
    <row r="63" spans="1:2" ht="29.25" thickBot="1" x14ac:dyDescent="0.3">
      <c r="A63" s="99" t="s">
        <v>349</v>
      </c>
      <c r="B63" s="229">
        <v>5</v>
      </c>
    </row>
    <row r="64" spans="1:2" ht="16.5" thickBot="1" x14ac:dyDescent="0.3">
      <c r="A64" s="104" t="s">
        <v>326</v>
      </c>
      <c r="B64" s="112"/>
    </row>
    <row r="65" spans="1:2" ht="16.5" thickBot="1" x14ac:dyDescent="0.3">
      <c r="A65" s="104" t="s">
        <v>350</v>
      </c>
      <c r="B65" s="229">
        <v>3</v>
      </c>
    </row>
    <row r="66" spans="1:2" ht="16.5" thickBot="1" x14ac:dyDescent="0.3">
      <c r="A66" s="104" t="s">
        <v>351</v>
      </c>
      <c r="B66" s="230">
        <v>2</v>
      </c>
    </row>
    <row r="67" spans="1:2" ht="16.5" thickBot="1" x14ac:dyDescent="0.3">
      <c r="A67" s="113" t="s">
        <v>352</v>
      </c>
      <c r="B67" s="233" t="s">
        <v>513</v>
      </c>
    </row>
    <row r="68" spans="1:2" ht="16.5" thickBot="1" x14ac:dyDescent="0.3">
      <c r="A68" s="99" t="s">
        <v>353</v>
      </c>
      <c r="B68" s="111"/>
    </row>
    <row r="69" spans="1:2" ht="16.5" thickBot="1" x14ac:dyDescent="0.3">
      <c r="A69" s="106" t="s">
        <v>354</v>
      </c>
      <c r="B69" s="231">
        <v>46174</v>
      </c>
    </row>
    <row r="70" spans="1:2" ht="16.5" thickBot="1" x14ac:dyDescent="0.3">
      <c r="A70" s="106" t="s">
        <v>355</v>
      </c>
      <c r="B70" s="114"/>
    </row>
    <row r="71" spans="1:2" ht="16.5" thickBot="1" x14ac:dyDescent="0.3">
      <c r="A71" s="106" t="s">
        <v>356</v>
      </c>
      <c r="B71" s="232"/>
    </row>
    <row r="72" spans="1:2" ht="29.25" thickBot="1" x14ac:dyDescent="0.3">
      <c r="A72" s="115" t="s">
        <v>357</v>
      </c>
      <c r="B72" s="101" t="s">
        <v>493</v>
      </c>
    </row>
    <row r="73" spans="1:2" ht="28.5" x14ac:dyDescent="0.25">
      <c r="A73" s="102" t="s">
        <v>358</v>
      </c>
      <c r="B73" s="331"/>
    </row>
    <row r="74" spans="1:2" x14ac:dyDescent="0.25">
      <c r="A74" s="106" t="s">
        <v>359</v>
      </c>
      <c r="B74" s="332"/>
    </row>
    <row r="75" spans="1:2" x14ac:dyDescent="0.25">
      <c r="A75" s="106" t="s">
        <v>360</v>
      </c>
      <c r="B75" s="332"/>
    </row>
    <row r="76" spans="1:2" x14ac:dyDescent="0.25">
      <c r="A76" s="106" t="s">
        <v>361</v>
      </c>
      <c r="B76" s="332"/>
    </row>
    <row r="77" spans="1:2" x14ac:dyDescent="0.25">
      <c r="A77" s="106" t="s">
        <v>362</v>
      </c>
      <c r="B77" s="332"/>
    </row>
    <row r="78" spans="1:2" ht="16.5" thickBot="1" x14ac:dyDescent="0.3">
      <c r="A78" s="116" t="s">
        <v>363</v>
      </c>
      <c r="B78" s="333"/>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2026-05-28T08:22:03Z</dcterms:modified>
</cp:coreProperties>
</file>